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L:\UPDE\MEDICAMENTOS\PROCESSOS LICITATÓRIOS\PROCESSOS LICITATÓRIOS 2026\PROCESSO LICITATÓRIO SUBST. 90041-25\"/>
    </mc:Choice>
  </mc:AlternateContent>
  <xr:revisionPtr revIDLastSave="0" documentId="13_ncr:1_{B06F6C5A-19FD-44EF-A360-AD89A00839D2}" xr6:coauthVersionLast="47" xr6:coauthVersionMax="47" xr10:uidLastSave="{00000000-0000-0000-0000-000000000000}"/>
  <bookViews>
    <workbookView xWindow="23880" yWindow="-120" windowWidth="29040" windowHeight="15840" xr2:uid="{0B3D63C4-A66F-4131-9ED0-89871A937F30}"/>
  </bookViews>
  <sheets>
    <sheet name="QUANTITATIVO POR HUF" sheetId="1" r:id="rId1"/>
    <sheet name="HOSPITAIS QUE MANIFESTARAM" sheetId="3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'QUANTITATIVO POR HUF'!$A$6:$J$6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9" i="1"/>
  <c r="D17" i="1"/>
  <c r="D16" i="1"/>
  <c r="D15" i="1"/>
  <c r="D14" i="1"/>
  <c r="D13" i="1"/>
  <c r="D12" i="1"/>
  <c r="D11" i="1"/>
  <c r="D10" i="1"/>
  <c r="D9" i="1"/>
  <c r="D8" i="1"/>
  <c r="D7" i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7" i="1"/>
</calcChain>
</file>

<file path=xl/sharedStrings.xml><?xml version="1.0" encoding="utf-8"?>
<sst xmlns="http://schemas.openxmlformats.org/spreadsheetml/2006/main" count="150" uniqueCount="102">
  <si>
    <t>Macrorregião</t>
  </si>
  <si>
    <t>Sudeste</t>
  </si>
  <si>
    <t>UF</t>
  </si>
  <si>
    <t>MG</t>
  </si>
  <si>
    <t>Objeto:</t>
  </si>
  <si>
    <t>Cidade</t>
  </si>
  <si>
    <t>Belo Horizonte</t>
  </si>
  <si>
    <t>UASG</t>
  </si>
  <si>
    <t>Sigla Licitações</t>
  </si>
  <si>
    <t>Nº ITEM</t>
  </si>
  <si>
    <t>CÓDIGO EBSERH</t>
  </si>
  <si>
    <t>CATMAT</t>
  </si>
  <si>
    <t>DESCRITIVO</t>
  </si>
  <si>
    <t>QUANTIDADE HUF</t>
  </si>
  <si>
    <t>Florianópolis/SC</t>
  </si>
  <si>
    <t>Ok</t>
  </si>
  <si>
    <t>Belo Horizonte/MG</t>
  </si>
  <si>
    <t>Petrolina/PE</t>
  </si>
  <si>
    <t>Natal/RN</t>
  </si>
  <si>
    <t>Campo Grande/MS</t>
  </si>
  <si>
    <t>São Carlos/SP</t>
  </si>
  <si>
    <t>Salvador/BA</t>
  </si>
  <si>
    <t>Goiânia/GO</t>
  </si>
  <si>
    <t>Uberaba/MG</t>
  </si>
  <si>
    <t>Juiz de Fora/MG</t>
  </si>
  <si>
    <t>Araguaína/TO</t>
  </si>
  <si>
    <t>Santa Maria/RS</t>
  </si>
  <si>
    <t>Uberlândia/MG</t>
  </si>
  <si>
    <t>Santa Cruz/RN</t>
  </si>
  <si>
    <t>Vitória/ES</t>
  </si>
  <si>
    <t>Fortaleza/CE</t>
  </si>
  <si>
    <t>Aracaju/SE</t>
  </si>
  <si>
    <t xml:space="preserve"> </t>
  </si>
  <si>
    <t>Maceió/AL</t>
  </si>
  <si>
    <t>Curitiba/PR</t>
  </si>
  <si>
    <t>Complexo Rio de Janeiro/RJ</t>
  </si>
  <si>
    <t>Niterói/RJ</t>
  </si>
  <si>
    <t>Recife/PE</t>
  </si>
  <si>
    <t>João Pessoa/PB</t>
  </si>
  <si>
    <t>Rio Grande/RS</t>
  </si>
  <si>
    <t>Pelotas/RS</t>
  </si>
  <si>
    <t>Lagarto/SE</t>
  </si>
  <si>
    <t>Campina Grande/PB</t>
  </si>
  <si>
    <t>Teresina/PI</t>
  </si>
  <si>
    <t>Manaus/AM</t>
  </si>
  <si>
    <t>Boa vista/RR</t>
  </si>
  <si>
    <t>Brasília/DF</t>
  </si>
  <si>
    <t>São Luís/MA</t>
  </si>
  <si>
    <t>Rio de Janeiro/RJ</t>
  </si>
  <si>
    <t>Dourados/MS</t>
  </si>
  <si>
    <t>Cuiabá/MT</t>
  </si>
  <si>
    <t xml:space="preserve">Anexo I: </t>
  </si>
  <si>
    <t>CÓDIGO AGHU</t>
  </si>
  <si>
    <t>CÓDIGO HC-UFMG</t>
  </si>
  <si>
    <t>HC-UFMG</t>
  </si>
  <si>
    <t>Descrição Detalhada e Quantitativos do Objeto</t>
  </si>
  <si>
    <t>APRESENTAÇÃO (unidade de fornecimento)</t>
  </si>
  <si>
    <t>Aquisição de Produtos para Saúde</t>
  </si>
  <si>
    <t>23537.002113/2026-34</t>
  </si>
  <si>
    <t>EBS02300</t>
  </si>
  <si>
    <t>AGE (ácidos graxos essenciais) + TCM (triglicerídeos de cadeia média) + vitaminas A (retinol) + vitamina E (tocoferol). Loção, frasco 200 mL. Embalagem resistente e segura, de fácil manuseio, com identificação do produto, validade e lote.</t>
  </si>
  <si>
    <t>Frasco</t>
  </si>
  <si>
    <t>EBF01872</t>
  </si>
  <si>
    <t>Azul brilhante G; 0,5 mg/mL (0,05%); solução injetável intraocular; frasco-ampola 1 mL</t>
  </si>
  <si>
    <t>Frasco-ampola</t>
  </si>
  <si>
    <t>EBF01873</t>
  </si>
  <si>
    <t>Azul de tripan; 0,1% (1 mg/mL); solução oftalmológica estéril; frasco-ampola 1 mL</t>
  </si>
  <si>
    <t>EBF02333</t>
  </si>
  <si>
    <t>Azul patente v; 25 mg/mL (2,5%); solução injetável; frasco-ampola 2 mL</t>
  </si>
  <si>
    <t>EBF01905</t>
  </si>
  <si>
    <t>Fluoresceína sódica 200 mg/mL (20%), solução oftálmica injetável, frasco-ampola 5 mL</t>
  </si>
  <si>
    <t>EBF01903</t>
  </si>
  <si>
    <t>Fluoresceína sódica; 10 mg/mL (1%); solução oftálmica; frasco 3 mL</t>
  </si>
  <si>
    <t>EBF01913</t>
  </si>
  <si>
    <t xml:space="preserve">Indocianina verde; 5 mg; pó para solução oftálmica injetável; frasco-ampola </t>
  </si>
  <si>
    <t>EBF01931</t>
  </si>
  <si>
    <t>Metilcelulose (hipromelose); 20 mg/mL (2%); solução intraocular, seringa preenchida 1,5 mL</t>
  </si>
  <si>
    <t>Seringa</t>
  </si>
  <si>
    <t>EBF01934</t>
  </si>
  <si>
    <t>Metilcelulose; 20 mg/mL (2%); solução oftálmica; frasco 10mL</t>
  </si>
  <si>
    <t>EBS02389</t>
  </si>
  <si>
    <t>N-butil-2-cianoacrilato; adesivo tissular líquido 0,5g; ampola 0,5mL</t>
  </si>
  <si>
    <t>Ampola</t>
  </si>
  <si>
    <t>EBS09059 </t>
  </si>
  <si>
    <t>Pasta protetora e barreira para a pele, para ostomias, curativo com gelatina, pectina, carboximetilcelulose sódica. Biocompatível, estéril. Bisnaga com no mínimo 56 gramas</t>
  </si>
  <si>
    <t>Bisnaga</t>
  </si>
  <si>
    <t>EBS12934</t>
  </si>
  <si>
    <t>Agente embolizante líquido composto por copolímero de etileno vinil álcool (EVOH) dissolvido em dimetilsulfóxido (DMSO) e pó de tântalo micronizado:                                                                                        Kit composto por: 01 frasco de agente embolizante; 01 frasco de DMSO; 02 seringas para administração do embolizante; 01 seringa para administração do DMSO; 02 adaptadores de seringa; 08 etiquetas autoadesivas para identificação dos frascos. 
Concentrações: 12 g/cm³ e 18 g/cm³
Concentração de tântalo padrão e 30% menor (velocidade de sedimentação de 0,4 e 0,2 por minuto).</t>
  </si>
  <si>
    <t>Kit</t>
  </si>
  <si>
    <t>EBF03026</t>
  </si>
  <si>
    <t>Óleo de silicone purificado; 1.300 mPas; óleo intraocular, frasco-ampola ou seringa 10 mL</t>
  </si>
  <si>
    <t>Unidade</t>
  </si>
  <si>
    <t>EBF01945</t>
  </si>
  <si>
    <t>Perfluoroctano; 100%; solução intraocular; frasco-ampola 5 mL</t>
  </si>
  <si>
    <t>EBF02212</t>
  </si>
  <si>
    <t>Solução para preservação de órgãos sólidos com formulação equivalente a: cloreto de sódio 0,8766 g/L (15 mmoL), cloreto de magnésio 6H20 0,8132g/L (4 mmoL),  hidrocloreto monoidratado de histidina 3,7733 g/L (18 mmoL),  histidina 27,9289 g/L (180 mmoL), triptofano 0,4085 g/L (2 mmoL),  manitol 5,4651g/L (30 mmoL), cloreto de cálcio 2H2O 0,0022 g/L (0,015 mmoL), potássio hidrogênio 2 cetoglutarato 0,1842 g/L
(1 mmoL). Bolsa 1000 mL</t>
  </si>
  <si>
    <t>Bolsa</t>
  </si>
  <si>
    <t>EBS02118</t>
  </si>
  <si>
    <t xml:space="preserve">Tira reativa para dosagem de glicemia em sangue fresco capilar, venoso, arterial e neonatal. Faixa de hematócrito de 20 a 70%. Ampla faixa de leitura, não reagente com oxigenoterapia.  </t>
  </si>
  <si>
    <t>Tira</t>
  </si>
  <si>
    <t>Processo SEI:</t>
  </si>
  <si>
    <t>QUANTITATIVO 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</si>
</sst>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sz val="9"/>
      <color theme="1"/>
      <name val="Aptos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DejaVuSans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2" fillId="0" borderId="0" xfId="0" applyFont="1" applyAlignment="1">
      <alignment wrapText="1"/>
    </xf>
    <xf numFmtId="0" fontId="3" fillId="0" borderId="0" xfId="0" applyFont="1"/>
    <xf numFmtId="3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 xr:uid="{3B7BED86-322A-48D9-8C52-07A62CCF24A2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77932</xdr:colOff>
      <xdr:row>0</xdr:row>
      <xdr:rowOff>0</xdr:rowOff>
    </xdr:from>
    <xdr:to>
      <xdr:col>6</xdr:col>
      <xdr:colOff>225136</xdr:colOff>
      <xdr:row>1</xdr:row>
      <xdr:rowOff>17318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AD995B-A23D-49AA-8066-7305D93DA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32" y="0"/>
          <a:ext cx="8875568" cy="86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UPDE\MEDICAMENTOS\PROCESSOS%20LICITAT&#211;RIOS\PROCESSOS%20LICITAT&#211;RIOS%202026\PROCESSO%20LICITAT&#211;RIO%20SUBST.%2090041-25\PLANEJAMENTO%20DA%20CONTRATACAO.xlsx" TargetMode="External"/><Relationship Id="rId1" Type="http://schemas.openxmlformats.org/officeDocument/2006/relationships/externalLinkPath" Target="PLANEJAMENTO%20DA%20CONTRATACA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ROCESSOS%20LICITAT&#211;RIOS%202023/PROCESSO%20LICITAT&#211;RIO%20SUBST.%2039-2022/PLANEJAMENTO%20DA%20AQUISICAO.xlsx" TargetMode="External"/><Relationship Id="rId1" Type="http://schemas.openxmlformats.org/officeDocument/2006/relationships/externalLinkPath" Target="/UPDE/MEDICAMENTOS/PROCESSOS%20LICITAT&#211;RIOS/PROCESSOS%20LICITAT&#211;RIOS%202023/PROCESSO%20LICITAT&#211;RIO%20SUBST.%2039-2022/PLANEJAMENTO%20DA%20AQUISICA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ROCESSOS%20LICITAT&#211;RIOS%202023/PROCESSO%20LICITAT&#211;RIO%20SUBST.%2053-2022/PLANEJAMENTO_PE_PRODUTOS_PARA_SAUDE.xlsx" TargetMode="External"/><Relationship Id="rId1" Type="http://schemas.openxmlformats.org/officeDocument/2006/relationships/externalLinkPath" Target="/UPDE/MEDICAMENTOS/PROCESSOS%20LICITAT&#211;RIOS/PROCESSOS%20LICITAT&#211;RIOS%202023/PROCESSO%20LICITAT&#211;RIO%20SUBST.%2053-2022/PLANEJAMENTO_PE_PRODUTOS_PARA_SAU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M"/>
      <sheetName val="PEDIDO"/>
      <sheetName val="PLANEJAMENTO PRODUTOS SAÚDE"/>
      <sheetName val="PAR"/>
      <sheetName val="SEDE"/>
      <sheetName val="CATALOGO"/>
      <sheetName val="PLANEJAMENTO"/>
      <sheetName val="REVISÃO ESPECIFICAÇÃO"/>
      <sheetName val="Dados"/>
      <sheetName val="PLANEJAMENTO INI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>
            <v>14641</v>
          </cell>
          <cell r="B2">
            <v>12750</v>
          </cell>
        </row>
        <row r="3">
          <cell r="A3">
            <v>6171</v>
          </cell>
          <cell r="B3">
            <v>12769</v>
          </cell>
        </row>
        <row r="4">
          <cell r="A4">
            <v>1617</v>
          </cell>
          <cell r="B4">
            <v>12777</v>
          </cell>
        </row>
        <row r="5">
          <cell r="A5">
            <v>13585</v>
          </cell>
          <cell r="B5">
            <v>12858</v>
          </cell>
        </row>
        <row r="6">
          <cell r="A6">
            <v>6590</v>
          </cell>
          <cell r="B6">
            <v>13234</v>
          </cell>
        </row>
        <row r="7">
          <cell r="A7">
            <v>7315</v>
          </cell>
          <cell r="B7">
            <v>13250</v>
          </cell>
        </row>
        <row r="8">
          <cell r="A8">
            <v>9658</v>
          </cell>
          <cell r="B8">
            <v>13269</v>
          </cell>
        </row>
        <row r="9">
          <cell r="A9">
            <v>9614</v>
          </cell>
          <cell r="B9">
            <v>13307</v>
          </cell>
        </row>
        <row r="10">
          <cell r="A10">
            <v>36355</v>
          </cell>
          <cell r="B10">
            <v>13404</v>
          </cell>
        </row>
        <row r="11">
          <cell r="A11">
            <v>13850</v>
          </cell>
          <cell r="B11">
            <v>13412</v>
          </cell>
        </row>
        <row r="12">
          <cell r="A12">
            <v>105633</v>
          </cell>
          <cell r="B12">
            <v>13439</v>
          </cell>
        </row>
        <row r="13">
          <cell r="A13">
            <v>21219</v>
          </cell>
          <cell r="B13">
            <v>13480</v>
          </cell>
        </row>
        <row r="14">
          <cell r="A14">
            <v>14564</v>
          </cell>
          <cell r="B14">
            <v>13544</v>
          </cell>
        </row>
        <row r="15">
          <cell r="A15">
            <v>14630</v>
          </cell>
          <cell r="B15">
            <v>13552</v>
          </cell>
        </row>
        <row r="16">
          <cell r="A16">
            <v>21428</v>
          </cell>
          <cell r="B16">
            <v>13560</v>
          </cell>
        </row>
        <row r="17">
          <cell r="A17">
            <v>14421</v>
          </cell>
          <cell r="B17">
            <v>13587</v>
          </cell>
        </row>
        <row r="18">
          <cell r="A18">
            <v>2453</v>
          </cell>
          <cell r="B18">
            <v>13609</v>
          </cell>
        </row>
        <row r="19">
          <cell r="A19">
            <v>35630</v>
          </cell>
          <cell r="B19">
            <v>13650</v>
          </cell>
        </row>
        <row r="20">
          <cell r="A20">
            <v>2761</v>
          </cell>
          <cell r="B20">
            <v>13676</v>
          </cell>
        </row>
        <row r="21">
          <cell r="A21">
            <v>14982</v>
          </cell>
          <cell r="B21">
            <v>13684</v>
          </cell>
        </row>
        <row r="22">
          <cell r="A22">
            <v>3014</v>
          </cell>
          <cell r="B22">
            <v>13692</v>
          </cell>
        </row>
        <row r="23">
          <cell r="A23">
            <v>297</v>
          </cell>
          <cell r="B23">
            <v>13706</v>
          </cell>
        </row>
        <row r="24">
          <cell r="A24">
            <v>3080</v>
          </cell>
          <cell r="B24">
            <v>13722</v>
          </cell>
        </row>
        <row r="25">
          <cell r="A25">
            <v>15059</v>
          </cell>
          <cell r="B25">
            <v>13757</v>
          </cell>
        </row>
        <row r="26">
          <cell r="A26">
            <v>3157</v>
          </cell>
          <cell r="B26">
            <v>13765</v>
          </cell>
        </row>
        <row r="27">
          <cell r="A27">
            <v>3223</v>
          </cell>
          <cell r="B27">
            <v>13803</v>
          </cell>
        </row>
        <row r="28">
          <cell r="A28">
            <v>3256</v>
          </cell>
          <cell r="B28">
            <v>13811</v>
          </cell>
        </row>
        <row r="29">
          <cell r="A29">
            <v>35849</v>
          </cell>
          <cell r="B29">
            <v>13820</v>
          </cell>
        </row>
        <row r="30">
          <cell r="A30">
            <v>33396</v>
          </cell>
          <cell r="B30">
            <v>13854</v>
          </cell>
        </row>
        <row r="31">
          <cell r="A31">
            <v>42075</v>
          </cell>
          <cell r="B31">
            <v>13870</v>
          </cell>
        </row>
        <row r="32">
          <cell r="A32">
            <v>4257</v>
          </cell>
          <cell r="B32">
            <v>13889</v>
          </cell>
        </row>
        <row r="33">
          <cell r="A33">
            <v>35915</v>
          </cell>
          <cell r="B33">
            <v>13897</v>
          </cell>
        </row>
        <row r="34">
          <cell r="A34">
            <v>42152</v>
          </cell>
          <cell r="B34">
            <v>13919</v>
          </cell>
        </row>
        <row r="35">
          <cell r="A35">
            <v>15610</v>
          </cell>
          <cell r="B35">
            <v>13927</v>
          </cell>
        </row>
        <row r="36">
          <cell r="A36">
            <v>4488</v>
          </cell>
          <cell r="B36">
            <v>13935</v>
          </cell>
        </row>
        <row r="37">
          <cell r="A37">
            <v>4554</v>
          </cell>
          <cell r="B37">
            <v>13943</v>
          </cell>
        </row>
        <row r="38">
          <cell r="A38">
            <v>42230</v>
          </cell>
          <cell r="B38">
            <v>13951</v>
          </cell>
        </row>
        <row r="39">
          <cell r="A39">
            <v>15829</v>
          </cell>
          <cell r="B39">
            <v>13978</v>
          </cell>
        </row>
        <row r="40">
          <cell r="A40">
            <v>36190</v>
          </cell>
          <cell r="B40">
            <v>13994</v>
          </cell>
        </row>
        <row r="41">
          <cell r="A41">
            <v>36267</v>
          </cell>
          <cell r="B41">
            <v>14010</v>
          </cell>
        </row>
        <row r="42">
          <cell r="A42">
            <v>107283</v>
          </cell>
          <cell r="B42">
            <v>14052</v>
          </cell>
        </row>
        <row r="43">
          <cell r="A43">
            <v>105754</v>
          </cell>
          <cell r="B43">
            <v>14060</v>
          </cell>
        </row>
        <row r="44">
          <cell r="A44">
            <v>5049</v>
          </cell>
          <cell r="B44">
            <v>14079</v>
          </cell>
        </row>
        <row r="45">
          <cell r="A45">
            <v>36289</v>
          </cell>
          <cell r="B45">
            <v>14087</v>
          </cell>
        </row>
        <row r="46">
          <cell r="A46">
            <v>42636</v>
          </cell>
          <cell r="B46">
            <v>14095</v>
          </cell>
        </row>
        <row r="47">
          <cell r="A47">
            <v>42713</v>
          </cell>
          <cell r="B47">
            <v>14109</v>
          </cell>
        </row>
        <row r="48">
          <cell r="A48">
            <v>42790</v>
          </cell>
          <cell r="B48">
            <v>14117</v>
          </cell>
        </row>
        <row r="49">
          <cell r="A49">
            <v>36278</v>
          </cell>
          <cell r="B49">
            <v>14125</v>
          </cell>
        </row>
        <row r="50">
          <cell r="A50">
            <v>36344</v>
          </cell>
          <cell r="B50">
            <v>14184</v>
          </cell>
        </row>
        <row r="51">
          <cell r="A51">
            <v>36333</v>
          </cell>
          <cell r="B51">
            <v>14192</v>
          </cell>
        </row>
        <row r="52">
          <cell r="A52">
            <v>16490</v>
          </cell>
          <cell r="B52">
            <v>14214</v>
          </cell>
        </row>
        <row r="53">
          <cell r="A53">
            <v>43197</v>
          </cell>
          <cell r="B53">
            <v>14222</v>
          </cell>
        </row>
        <row r="54">
          <cell r="A54">
            <v>31856</v>
          </cell>
          <cell r="B54">
            <v>14311</v>
          </cell>
        </row>
        <row r="55">
          <cell r="A55">
            <v>36619</v>
          </cell>
          <cell r="B55">
            <v>14362</v>
          </cell>
        </row>
        <row r="56">
          <cell r="A56">
            <v>36685</v>
          </cell>
          <cell r="B56">
            <v>14389</v>
          </cell>
        </row>
        <row r="57">
          <cell r="A57">
            <v>36542</v>
          </cell>
          <cell r="B57">
            <v>14397</v>
          </cell>
        </row>
        <row r="58">
          <cell r="A58">
            <v>36751</v>
          </cell>
          <cell r="B58">
            <v>14443</v>
          </cell>
        </row>
        <row r="59">
          <cell r="A59">
            <v>16808</v>
          </cell>
          <cell r="B59">
            <v>14451</v>
          </cell>
        </row>
        <row r="60">
          <cell r="A60">
            <v>16874</v>
          </cell>
          <cell r="B60">
            <v>14460</v>
          </cell>
        </row>
        <row r="61">
          <cell r="A61">
            <v>16930</v>
          </cell>
          <cell r="B61">
            <v>14508</v>
          </cell>
        </row>
        <row r="62">
          <cell r="A62">
            <v>29128</v>
          </cell>
          <cell r="B62">
            <v>14532</v>
          </cell>
        </row>
        <row r="63">
          <cell r="A63">
            <v>33814</v>
          </cell>
          <cell r="B63">
            <v>14540</v>
          </cell>
        </row>
        <row r="64">
          <cell r="A64">
            <v>25256</v>
          </cell>
          <cell r="B64">
            <v>14567</v>
          </cell>
        </row>
        <row r="65">
          <cell r="A65">
            <v>6512</v>
          </cell>
          <cell r="B65">
            <v>14575</v>
          </cell>
        </row>
        <row r="66">
          <cell r="A66">
            <v>17150</v>
          </cell>
          <cell r="B66">
            <v>14583</v>
          </cell>
        </row>
        <row r="67">
          <cell r="A67">
            <v>25278</v>
          </cell>
          <cell r="B67">
            <v>14591</v>
          </cell>
        </row>
        <row r="68">
          <cell r="A68">
            <v>36828</v>
          </cell>
          <cell r="B68">
            <v>14630</v>
          </cell>
        </row>
        <row r="69">
          <cell r="A69">
            <v>36894</v>
          </cell>
          <cell r="B69">
            <v>14648</v>
          </cell>
        </row>
        <row r="70">
          <cell r="A70">
            <v>37037</v>
          </cell>
          <cell r="B70">
            <v>14664</v>
          </cell>
        </row>
        <row r="71">
          <cell r="A71">
            <v>17303</v>
          </cell>
          <cell r="B71">
            <v>14745</v>
          </cell>
        </row>
        <row r="72">
          <cell r="A72">
            <v>17578</v>
          </cell>
          <cell r="B72">
            <v>14770</v>
          </cell>
        </row>
        <row r="73">
          <cell r="A73">
            <v>6193</v>
          </cell>
          <cell r="B73">
            <v>14796</v>
          </cell>
        </row>
        <row r="74">
          <cell r="A74">
            <v>25410</v>
          </cell>
          <cell r="B74">
            <v>14818</v>
          </cell>
        </row>
        <row r="75">
          <cell r="A75">
            <v>6930</v>
          </cell>
          <cell r="B75">
            <v>14826</v>
          </cell>
        </row>
        <row r="76">
          <cell r="A76">
            <v>7073</v>
          </cell>
          <cell r="B76">
            <v>14834</v>
          </cell>
        </row>
        <row r="77">
          <cell r="A77">
            <v>43439</v>
          </cell>
          <cell r="B77">
            <v>14850</v>
          </cell>
        </row>
        <row r="78">
          <cell r="A78">
            <v>7359</v>
          </cell>
          <cell r="B78">
            <v>14885</v>
          </cell>
        </row>
        <row r="79">
          <cell r="A79">
            <v>17853</v>
          </cell>
          <cell r="B79">
            <v>14923</v>
          </cell>
        </row>
        <row r="80">
          <cell r="A80">
            <v>17920</v>
          </cell>
          <cell r="B80">
            <v>14931</v>
          </cell>
        </row>
        <row r="81">
          <cell r="A81">
            <v>17985</v>
          </cell>
          <cell r="B81">
            <v>14958</v>
          </cell>
        </row>
        <row r="82">
          <cell r="A82">
            <v>33957</v>
          </cell>
          <cell r="B82">
            <v>14990</v>
          </cell>
        </row>
        <row r="83">
          <cell r="A83">
            <v>37312</v>
          </cell>
          <cell r="B83">
            <v>15024</v>
          </cell>
        </row>
        <row r="84">
          <cell r="A84">
            <v>37246</v>
          </cell>
          <cell r="B84">
            <v>15040</v>
          </cell>
        </row>
        <row r="85">
          <cell r="A85">
            <v>37521</v>
          </cell>
          <cell r="B85">
            <v>15059</v>
          </cell>
        </row>
        <row r="86">
          <cell r="A86">
            <v>37598</v>
          </cell>
          <cell r="B86">
            <v>15067</v>
          </cell>
        </row>
        <row r="87">
          <cell r="A87">
            <v>37730</v>
          </cell>
          <cell r="B87">
            <v>15091</v>
          </cell>
        </row>
        <row r="88">
          <cell r="A88">
            <v>7777</v>
          </cell>
          <cell r="B88">
            <v>15105</v>
          </cell>
        </row>
        <row r="89">
          <cell r="A89">
            <v>43923</v>
          </cell>
          <cell r="B89">
            <v>15148</v>
          </cell>
        </row>
        <row r="90">
          <cell r="A90">
            <v>18414</v>
          </cell>
          <cell r="B90">
            <v>15172</v>
          </cell>
        </row>
        <row r="91">
          <cell r="A91">
            <v>8052</v>
          </cell>
          <cell r="B91">
            <v>15180</v>
          </cell>
        </row>
        <row r="92">
          <cell r="A92">
            <v>8404</v>
          </cell>
          <cell r="B92">
            <v>15202</v>
          </cell>
        </row>
        <row r="93">
          <cell r="A93">
            <v>34144</v>
          </cell>
          <cell r="B93">
            <v>15229</v>
          </cell>
        </row>
        <row r="94">
          <cell r="A94">
            <v>18480</v>
          </cell>
          <cell r="B94">
            <v>15237</v>
          </cell>
        </row>
        <row r="95">
          <cell r="A95">
            <v>35211</v>
          </cell>
          <cell r="B95">
            <v>15245</v>
          </cell>
        </row>
        <row r="96">
          <cell r="A96">
            <v>35288</v>
          </cell>
          <cell r="B96">
            <v>15253</v>
          </cell>
        </row>
        <row r="97">
          <cell r="A97">
            <v>35354</v>
          </cell>
          <cell r="B97">
            <v>15261</v>
          </cell>
        </row>
        <row r="98">
          <cell r="A98">
            <v>106040</v>
          </cell>
          <cell r="B98">
            <v>15334</v>
          </cell>
        </row>
        <row r="99">
          <cell r="A99">
            <v>8547</v>
          </cell>
          <cell r="B99">
            <v>15342</v>
          </cell>
        </row>
        <row r="100">
          <cell r="A100">
            <v>2321</v>
          </cell>
          <cell r="B100">
            <v>15350</v>
          </cell>
        </row>
        <row r="101">
          <cell r="A101">
            <v>38016</v>
          </cell>
          <cell r="B101">
            <v>15393</v>
          </cell>
        </row>
        <row r="102">
          <cell r="A102">
            <v>38159</v>
          </cell>
          <cell r="B102">
            <v>15415</v>
          </cell>
        </row>
        <row r="103">
          <cell r="A103">
            <v>37940</v>
          </cell>
          <cell r="B103">
            <v>15423</v>
          </cell>
        </row>
        <row r="104">
          <cell r="A104">
            <v>8613</v>
          </cell>
          <cell r="B104">
            <v>15431</v>
          </cell>
        </row>
        <row r="105">
          <cell r="A105">
            <v>18623</v>
          </cell>
          <cell r="B105">
            <v>15440</v>
          </cell>
        </row>
        <row r="106">
          <cell r="A106">
            <v>8756</v>
          </cell>
          <cell r="B106">
            <v>15458</v>
          </cell>
        </row>
        <row r="107">
          <cell r="A107">
            <v>18690</v>
          </cell>
          <cell r="B107">
            <v>15466</v>
          </cell>
        </row>
        <row r="108">
          <cell r="A108">
            <v>8899</v>
          </cell>
          <cell r="B108">
            <v>15474</v>
          </cell>
        </row>
        <row r="109">
          <cell r="A109">
            <v>8965</v>
          </cell>
          <cell r="B109">
            <v>15482</v>
          </cell>
        </row>
        <row r="110">
          <cell r="A110">
            <v>25971</v>
          </cell>
          <cell r="B110">
            <v>15520</v>
          </cell>
        </row>
        <row r="111">
          <cell r="A111">
            <v>11308</v>
          </cell>
          <cell r="B111">
            <v>15555</v>
          </cell>
        </row>
        <row r="112">
          <cell r="A112">
            <v>21164</v>
          </cell>
          <cell r="B112">
            <v>15580</v>
          </cell>
        </row>
        <row r="113">
          <cell r="A113">
            <v>38368</v>
          </cell>
          <cell r="B113">
            <v>15610</v>
          </cell>
        </row>
        <row r="114">
          <cell r="A114">
            <v>103796</v>
          </cell>
          <cell r="B114">
            <v>15636</v>
          </cell>
        </row>
        <row r="115">
          <cell r="A115">
            <v>112321</v>
          </cell>
          <cell r="B115">
            <v>15733</v>
          </cell>
        </row>
        <row r="116">
          <cell r="A116">
            <v>19327</v>
          </cell>
          <cell r="B116">
            <v>15776</v>
          </cell>
        </row>
        <row r="117">
          <cell r="A117">
            <v>19514</v>
          </cell>
          <cell r="B117">
            <v>15792</v>
          </cell>
        </row>
        <row r="118">
          <cell r="A118">
            <v>29755</v>
          </cell>
          <cell r="B118">
            <v>15865</v>
          </cell>
        </row>
        <row r="119">
          <cell r="A119">
            <v>19701</v>
          </cell>
          <cell r="B119">
            <v>15911</v>
          </cell>
        </row>
        <row r="120">
          <cell r="A120">
            <v>1507</v>
          </cell>
          <cell r="B120">
            <v>15938</v>
          </cell>
        </row>
        <row r="121">
          <cell r="A121">
            <v>19888</v>
          </cell>
          <cell r="B121">
            <v>15946</v>
          </cell>
        </row>
        <row r="122">
          <cell r="A122">
            <v>2948</v>
          </cell>
          <cell r="B122">
            <v>15954</v>
          </cell>
        </row>
        <row r="123">
          <cell r="A123">
            <v>26180</v>
          </cell>
          <cell r="B123">
            <v>15962</v>
          </cell>
        </row>
        <row r="124">
          <cell r="A124">
            <v>20020</v>
          </cell>
          <cell r="B124">
            <v>15989</v>
          </cell>
        </row>
        <row r="125">
          <cell r="A125">
            <v>44210</v>
          </cell>
          <cell r="B125">
            <v>16004</v>
          </cell>
        </row>
        <row r="126">
          <cell r="A126">
            <v>44231</v>
          </cell>
          <cell r="B126">
            <v>16012</v>
          </cell>
        </row>
        <row r="127">
          <cell r="A127">
            <v>34397</v>
          </cell>
          <cell r="B127">
            <v>16020</v>
          </cell>
        </row>
        <row r="128">
          <cell r="A128">
            <v>20306</v>
          </cell>
          <cell r="B128">
            <v>16039</v>
          </cell>
        </row>
        <row r="129">
          <cell r="A129">
            <v>7403</v>
          </cell>
          <cell r="B129">
            <v>16055</v>
          </cell>
        </row>
        <row r="130">
          <cell r="A130">
            <v>20372</v>
          </cell>
          <cell r="B130">
            <v>16080</v>
          </cell>
        </row>
        <row r="131">
          <cell r="A131">
            <v>26257</v>
          </cell>
          <cell r="B131">
            <v>16098</v>
          </cell>
        </row>
        <row r="132">
          <cell r="A132">
            <v>10648</v>
          </cell>
          <cell r="B132">
            <v>16101</v>
          </cell>
        </row>
        <row r="133">
          <cell r="A133">
            <v>20515</v>
          </cell>
          <cell r="B133">
            <v>16128</v>
          </cell>
        </row>
        <row r="134">
          <cell r="A134">
            <v>26323</v>
          </cell>
          <cell r="B134">
            <v>16136</v>
          </cell>
        </row>
        <row r="135">
          <cell r="A135">
            <v>10990</v>
          </cell>
          <cell r="B135">
            <v>16152</v>
          </cell>
        </row>
        <row r="136">
          <cell r="A136">
            <v>38852</v>
          </cell>
          <cell r="B136">
            <v>16179</v>
          </cell>
        </row>
        <row r="137">
          <cell r="A137">
            <v>44319</v>
          </cell>
          <cell r="B137">
            <v>16209</v>
          </cell>
        </row>
        <row r="138">
          <cell r="A138">
            <v>5973</v>
          </cell>
          <cell r="B138">
            <v>16233</v>
          </cell>
        </row>
        <row r="139">
          <cell r="A139">
            <v>16104</v>
          </cell>
          <cell r="B139">
            <v>16268</v>
          </cell>
        </row>
        <row r="140">
          <cell r="A140">
            <v>29689</v>
          </cell>
          <cell r="B140">
            <v>16322</v>
          </cell>
        </row>
        <row r="141">
          <cell r="A141">
            <v>9944</v>
          </cell>
          <cell r="B141">
            <v>16330</v>
          </cell>
        </row>
        <row r="142">
          <cell r="A142">
            <v>8680</v>
          </cell>
          <cell r="B142">
            <v>16349</v>
          </cell>
        </row>
        <row r="143">
          <cell r="A143">
            <v>5885</v>
          </cell>
          <cell r="B143">
            <v>16365</v>
          </cell>
        </row>
        <row r="144">
          <cell r="A144">
            <v>5929</v>
          </cell>
          <cell r="B144">
            <v>16373</v>
          </cell>
        </row>
        <row r="145">
          <cell r="A145">
            <v>16577</v>
          </cell>
          <cell r="B145">
            <v>16381</v>
          </cell>
        </row>
        <row r="146">
          <cell r="A146">
            <v>17083</v>
          </cell>
          <cell r="B146">
            <v>16390</v>
          </cell>
        </row>
        <row r="147">
          <cell r="A147">
            <v>17226</v>
          </cell>
          <cell r="B147">
            <v>16403</v>
          </cell>
        </row>
        <row r="148">
          <cell r="A148">
            <v>6721</v>
          </cell>
          <cell r="B148">
            <v>16411</v>
          </cell>
        </row>
        <row r="149">
          <cell r="A149">
            <v>10571</v>
          </cell>
          <cell r="B149">
            <v>16420</v>
          </cell>
        </row>
        <row r="150">
          <cell r="A150">
            <v>34155</v>
          </cell>
          <cell r="B150">
            <v>16454</v>
          </cell>
        </row>
        <row r="151">
          <cell r="A151">
            <v>9878</v>
          </cell>
          <cell r="B151">
            <v>16489</v>
          </cell>
        </row>
        <row r="152">
          <cell r="A152">
            <v>19250</v>
          </cell>
          <cell r="B152">
            <v>16497</v>
          </cell>
        </row>
        <row r="153">
          <cell r="A153">
            <v>9735</v>
          </cell>
          <cell r="B153">
            <v>16543</v>
          </cell>
        </row>
        <row r="154">
          <cell r="A154">
            <v>4631</v>
          </cell>
          <cell r="B154">
            <v>16551</v>
          </cell>
        </row>
        <row r="155">
          <cell r="A155">
            <v>44473</v>
          </cell>
          <cell r="B155">
            <v>16560</v>
          </cell>
        </row>
        <row r="156">
          <cell r="A156">
            <v>24563</v>
          </cell>
          <cell r="B156">
            <v>16578</v>
          </cell>
        </row>
        <row r="157">
          <cell r="A157">
            <v>113916</v>
          </cell>
          <cell r="B157">
            <v>16667</v>
          </cell>
        </row>
        <row r="158">
          <cell r="A158">
            <v>17468</v>
          </cell>
          <cell r="B158">
            <v>16683</v>
          </cell>
        </row>
        <row r="159">
          <cell r="A159">
            <v>9746</v>
          </cell>
          <cell r="B159">
            <v>16691</v>
          </cell>
        </row>
        <row r="160">
          <cell r="A160">
            <v>42009</v>
          </cell>
          <cell r="B160">
            <v>16705</v>
          </cell>
        </row>
        <row r="161">
          <cell r="A161">
            <v>43758</v>
          </cell>
          <cell r="B161">
            <v>16713</v>
          </cell>
        </row>
        <row r="162">
          <cell r="A162">
            <v>43054</v>
          </cell>
          <cell r="B162">
            <v>16730</v>
          </cell>
        </row>
        <row r="163">
          <cell r="A163">
            <v>44616</v>
          </cell>
          <cell r="B163">
            <v>16748</v>
          </cell>
        </row>
        <row r="164">
          <cell r="A164">
            <v>25740</v>
          </cell>
          <cell r="B164">
            <v>16756</v>
          </cell>
        </row>
        <row r="165">
          <cell r="A165">
            <v>35981</v>
          </cell>
          <cell r="B165">
            <v>16772</v>
          </cell>
        </row>
        <row r="166">
          <cell r="A166">
            <v>43274</v>
          </cell>
          <cell r="B166">
            <v>16799</v>
          </cell>
        </row>
        <row r="167">
          <cell r="A167">
            <v>4830</v>
          </cell>
          <cell r="B167">
            <v>16845</v>
          </cell>
        </row>
        <row r="168">
          <cell r="A168">
            <v>24640</v>
          </cell>
          <cell r="B168">
            <v>16853</v>
          </cell>
        </row>
        <row r="169">
          <cell r="A169">
            <v>7007</v>
          </cell>
          <cell r="B169">
            <v>16861</v>
          </cell>
        </row>
        <row r="170">
          <cell r="A170">
            <v>14498</v>
          </cell>
          <cell r="B170">
            <v>16926</v>
          </cell>
        </row>
        <row r="171">
          <cell r="A171">
            <v>2387</v>
          </cell>
          <cell r="B171">
            <v>16934</v>
          </cell>
        </row>
        <row r="172">
          <cell r="A172">
            <v>15752</v>
          </cell>
          <cell r="B172">
            <v>16950</v>
          </cell>
        </row>
        <row r="173">
          <cell r="A173">
            <v>3070</v>
          </cell>
          <cell r="B173">
            <v>16969</v>
          </cell>
        </row>
        <row r="174">
          <cell r="A174">
            <v>24992</v>
          </cell>
          <cell r="B174">
            <v>16977</v>
          </cell>
        </row>
        <row r="175">
          <cell r="A175">
            <v>17590</v>
          </cell>
          <cell r="B175">
            <v>17027</v>
          </cell>
        </row>
        <row r="176">
          <cell r="A176">
            <v>38610</v>
          </cell>
          <cell r="B176">
            <v>17159</v>
          </cell>
        </row>
        <row r="177">
          <cell r="A177">
            <v>3641</v>
          </cell>
          <cell r="B177">
            <v>17205</v>
          </cell>
        </row>
        <row r="178">
          <cell r="A178">
            <v>10362</v>
          </cell>
          <cell r="B178">
            <v>17248</v>
          </cell>
        </row>
        <row r="179">
          <cell r="A179">
            <v>29964</v>
          </cell>
          <cell r="B179">
            <v>17337</v>
          </cell>
        </row>
        <row r="180">
          <cell r="A180">
            <v>11132</v>
          </cell>
          <cell r="B180">
            <v>17345</v>
          </cell>
        </row>
        <row r="181">
          <cell r="A181">
            <v>35563</v>
          </cell>
          <cell r="B181">
            <v>17370</v>
          </cell>
        </row>
        <row r="182">
          <cell r="A182">
            <v>26390</v>
          </cell>
          <cell r="B182">
            <v>17388</v>
          </cell>
        </row>
        <row r="183">
          <cell r="A183">
            <v>21142</v>
          </cell>
          <cell r="B183">
            <v>17418</v>
          </cell>
        </row>
        <row r="184">
          <cell r="A184">
            <v>28358</v>
          </cell>
          <cell r="B184">
            <v>17426</v>
          </cell>
        </row>
        <row r="185">
          <cell r="A185">
            <v>11484</v>
          </cell>
          <cell r="B185">
            <v>17469</v>
          </cell>
        </row>
        <row r="186">
          <cell r="A186">
            <v>11627</v>
          </cell>
          <cell r="B186">
            <v>17507</v>
          </cell>
        </row>
        <row r="187">
          <cell r="A187">
            <v>3927</v>
          </cell>
          <cell r="B187">
            <v>17531</v>
          </cell>
        </row>
        <row r="188">
          <cell r="A188">
            <v>4060</v>
          </cell>
          <cell r="B188">
            <v>17540</v>
          </cell>
        </row>
        <row r="189">
          <cell r="A189">
            <v>4136</v>
          </cell>
          <cell r="B189">
            <v>17566</v>
          </cell>
        </row>
        <row r="190">
          <cell r="A190">
            <v>34584</v>
          </cell>
          <cell r="B190">
            <v>17582</v>
          </cell>
        </row>
        <row r="191">
          <cell r="A191">
            <v>21637</v>
          </cell>
          <cell r="B191">
            <v>17612</v>
          </cell>
        </row>
        <row r="192">
          <cell r="A192">
            <v>21770</v>
          </cell>
          <cell r="B192">
            <v>17620</v>
          </cell>
        </row>
        <row r="193">
          <cell r="A193">
            <v>21989</v>
          </cell>
          <cell r="B193">
            <v>17663</v>
          </cell>
        </row>
        <row r="194">
          <cell r="A194">
            <v>22198</v>
          </cell>
          <cell r="B194">
            <v>17671</v>
          </cell>
        </row>
        <row r="195">
          <cell r="A195">
            <v>22264</v>
          </cell>
          <cell r="B195">
            <v>17680</v>
          </cell>
        </row>
        <row r="196">
          <cell r="A196">
            <v>22407</v>
          </cell>
          <cell r="B196">
            <v>17752</v>
          </cell>
        </row>
        <row r="197">
          <cell r="A197">
            <v>12188</v>
          </cell>
          <cell r="B197">
            <v>17760</v>
          </cell>
        </row>
        <row r="198">
          <cell r="A198">
            <v>22540</v>
          </cell>
          <cell r="B198">
            <v>17787</v>
          </cell>
        </row>
        <row r="199">
          <cell r="A199">
            <v>22616</v>
          </cell>
          <cell r="B199">
            <v>17795</v>
          </cell>
        </row>
        <row r="200">
          <cell r="A200">
            <v>22682</v>
          </cell>
          <cell r="B200">
            <v>17809</v>
          </cell>
        </row>
        <row r="201">
          <cell r="A201">
            <v>22968</v>
          </cell>
          <cell r="B201">
            <v>17850</v>
          </cell>
        </row>
        <row r="202">
          <cell r="A202">
            <v>26906</v>
          </cell>
          <cell r="B202">
            <v>17868</v>
          </cell>
        </row>
        <row r="203">
          <cell r="A203">
            <v>23034</v>
          </cell>
          <cell r="B203">
            <v>17876</v>
          </cell>
        </row>
        <row r="204">
          <cell r="A204">
            <v>27093</v>
          </cell>
          <cell r="B204">
            <v>17892</v>
          </cell>
        </row>
        <row r="205">
          <cell r="A205">
            <v>31570</v>
          </cell>
          <cell r="B205">
            <v>17922</v>
          </cell>
        </row>
        <row r="206">
          <cell r="A206">
            <v>23200</v>
          </cell>
          <cell r="B206">
            <v>17973</v>
          </cell>
        </row>
        <row r="207">
          <cell r="A207">
            <v>23100</v>
          </cell>
          <cell r="B207">
            <v>17990</v>
          </cell>
        </row>
        <row r="208">
          <cell r="A208">
            <v>1980</v>
          </cell>
          <cell r="B208">
            <v>508504</v>
          </cell>
        </row>
        <row r="209">
          <cell r="A209">
            <v>23310</v>
          </cell>
          <cell r="B209">
            <v>18007</v>
          </cell>
        </row>
        <row r="210">
          <cell r="A210">
            <v>13651</v>
          </cell>
          <cell r="B210">
            <v>18015</v>
          </cell>
        </row>
        <row r="211">
          <cell r="A211">
            <v>23661</v>
          </cell>
          <cell r="B211">
            <v>18074</v>
          </cell>
        </row>
        <row r="212">
          <cell r="A212">
            <v>352</v>
          </cell>
          <cell r="B212">
            <v>294210</v>
          </cell>
        </row>
        <row r="213">
          <cell r="A213">
            <v>27379</v>
          </cell>
          <cell r="B213">
            <v>18082</v>
          </cell>
        </row>
        <row r="214">
          <cell r="A214">
            <v>34860</v>
          </cell>
          <cell r="B214">
            <v>18112</v>
          </cell>
        </row>
        <row r="215">
          <cell r="A215">
            <v>39413</v>
          </cell>
          <cell r="B215">
            <v>18120</v>
          </cell>
        </row>
        <row r="216">
          <cell r="A216">
            <v>34936</v>
          </cell>
          <cell r="B216">
            <v>18198</v>
          </cell>
        </row>
        <row r="217">
          <cell r="A217">
            <v>111386</v>
          </cell>
          <cell r="B217">
            <v>18210</v>
          </cell>
        </row>
        <row r="218">
          <cell r="A218">
            <v>24299</v>
          </cell>
          <cell r="B218">
            <v>18244</v>
          </cell>
        </row>
        <row r="219">
          <cell r="A219">
            <v>14080</v>
          </cell>
          <cell r="B219">
            <v>18252</v>
          </cell>
        </row>
        <row r="220">
          <cell r="A220">
            <v>45034</v>
          </cell>
          <cell r="B220">
            <v>18260</v>
          </cell>
        </row>
        <row r="221">
          <cell r="A221">
            <v>45111</v>
          </cell>
          <cell r="B221">
            <v>18279</v>
          </cell>
        </row>
        <row r="222">
          <cell r="A222">
            <v>14289</v>
          </cell>
          <cell r="B222">
            <v>18333</v>
          </cell>
        </row>
        <row r="223">
          <cell r="A223">
            <v>24365</v>
          </cell>
          <cell r="B223">
            <v>18341</v>
          </cell>
        </row>
        <row r="224">
          <cell r="A224">
            <v>24508</v>
          </cell>
          <cell r="B224">
            <v>18350</v>
          </cell>
        </row>
        <row r="225">
          <cell r="A225">
            <v>2520</v>
          </cell>
          <cell r="B225">
            <v>18368</v>
          </cell>
        </row>
        <row r="226">
          <cell r="A226">
            <v>7843</v>
          </cell>
          <cell r="B226">
            <v>18384</v>
          </cell>
        </row>
        <row r="227">
          <cell r="A227">
            <v>23243</v>
          </cell>
          <cell r="B227">
            <v>18406</v>
          </cell>
        </row>
        <row r="228">
          <cell r="A228">
            <v>27236</v>
          </cell>
          <cell r="B228">
            <v>18414</v>
          </cell>
        </row>
        <row r="229">
          <cell r="A229">
            <v>11297</v>
          </cell>
          <cell r="B229">
            <v>18457</v>
          </cell>
        </row>
        <row r="230">
          <cell r="A230">
            <v>14047</v>
          </cell>
          <cell r="B230">
            <v>18465</v>
          </cell>
        </row>
        <row r="231">
          <cell r="A231">
            <v>24080</v>
          </cell>
          <cell r="B231">
            <v>18473</v>
          </cell>
        </row>
        <row r="232">
          <cell r="A232">
            <v>12749</v>
          </cell>
          <cell r="B232">
            <v>18520</v>
          </cell>
        </row>
        <row r="233">
          <cell r="A233">
            <v>27302</v>
          </cell>
          <cell r="B233">
            <v>18554</v>
          </cell>
        </row>
        <row r="234">
          <cell r="A234">
            <v>13937</v>
          </cell>
          <cell r="B234">
            <v>18589</v>
          </cell>
        </row>
        <row r="235">
          <cell r="A235">
            <v>15268</v>
          </cell>
          <cell r="B235">
            <v>18627</v>
          </cell>
        </row>
        <row r="236">
          <cell r="A236">
            <v>5137</v>
          </cell>
          <cell r="B236">
            <v>18660</v>
          </cell>
        </row>
        <row r="237">
          <cell r="A237">
            <v>17347</v>
          </cell>
          <cell r="B237">
            <v>18686</v>
          </cell>
        </row>
        <row r="238">
          <cell r="A238">
            <v>102531</v>
          </cell>
          <cell r="B238">
            <v>18724</v>
          </cell>
        </row>
        <row r="239">
          <cell r="A239">
            <v>45045</v>
          </cell>
          <cell r="B239">
            <v>18732</v>
          </cell>
        </row>
        <row r="240">
          <cell r="A240">
            <v>44638</v>
          </cell>
          <cell r="B240">
            <v>18783</v>
          </cell>
        </row>
        <row r="241">
          <cell r="A241">
            <v>44957</v>
          </cell>
          <cell r="B241">
            <v>18864</v>
          </cell>
        </row>
        <row r="242">
          <cell r="A242">
            <v>108185</v>
          </cell>
          <cell r="B242">
            <v>18929</v>
          </cell>
        </row>
        <row r="243">
          <cell r="A243">
            <v>39292</v>
          </cell>
          <cell r="B243">
            <v>18945</v>
          </cell>
        </row>
        <row r="244">
          <cell r="A244">
            <v>44077</v>
          </cell>
          <cell r="B244">
            <v>19119</v>
          </cell>
        </row>
        <row r="245">
          <cell r="A245">
            <v>39523</v>
          </cell>
          <cell r="B245">
            <v>19135</v>
          </cell>
        </row>
        <row r="246">
          <cell r="A246">
            <v>9163</v>
          </cell>
          <cell r="B246">
            <v>19208</v>
          </cell>
        </row>
        <row r="247">
          <cell r="A247">
            <v>38885</v>
          </cell>
          <cell r="B247">
            <v>19259</v>
          </cell>
        </row>
        <row r="248">
          <cell r="A248">
            <v>11693</v>
          </cell>
          <cell r="B248">
            <v>19283</v>
          </cell>
        </row>
        <row r="249">
          <cell r="A249">
            <v>23056</v>
          </cell>
          <cell r="B249">
            <v>19321</v>
          </cell>
        </row>
        <row r="250">
          <cell r="A250">
            <v>55</v>
          </cell>
          <cell r="B250">
            <v>19950</v>
          </cell>
        </row>
        <row r="251">
          <cell r="A251">
            <v>30008</v>
          </cell>
          <cell r="B251">
            <v>25046</v>
          </cell>
        </row>
        <row r="252">
          <cell r="A252">
            <v>9603</v>
          </cell>
          <cell r="B252">
            <v>83305</v>
          </cell>
        </row>
        <row r="253">
          <cell r="A253">
            <v>4829</v>
          </cell>
          <cell r="B253">
            <v>88021</v>
          </cell>
        </row>
        <row r="254">
          <cell r="A254">
            <v>31713</v>
          </cell>
          <cell r="B254">
            <v>100668</v>
          </cell>
        </row>
        <row r="255">
          <cell r="A255">
            <v>33540</v>
          </cell>
          <cell r="B255">
            <v>100714</v>
          </cell>
        </row>
        <row r="256">
          <cell r="A256">
            <v>34408</v>
          </cell>
          <cell r="B256">
            <v>100870</v>
          </cell>
        </row>
        <row r="257">
          <cell r="A257">
            <v>33693</v>
          </cell>
          <cell r="B257">
            <v>100935</v>
          </cell>
        </row>
        <row r="258">
          <cell r="A258">
            <v>34023</v>
          </cell>
          <cell r="B258">
            <v>100994</v>
          </cell>
        </row>
        <row r="259">
          <cell r="A259">
            <v>33462</v>
          </cell>
          <cell r="B259">
            <v>101214</v>
          </cell>
        </row>
        <row r="260">
          <cell r="A260">
            <v>10505</v>
          </cell>
          <cell r="B260">
            <v>106496</v>
          </cell>
        </row>
        <row r="261">
          <cell r="A261">
            <v>17017</v>
          </cell>
          <cell r="B261">
            <v>106518</v>
          </cell>
        </row>
        <row r="262">
          <cell r="A262">
            <v>6589</v>
          </cell>
          <cell r="B262">
            <v>106534</v>
          </cell>
        </row>
        <row r="263">
          <cell r="A263">
            <v>29909</v>
          </cell>
          <cell r="B263">
            <v>109061</v>
          </cell>
        </row>
        <row r="264">
          <cell r="A264">
            <v>14840</v>
          </cell>
          <cell r="B264">
            <v>114081</v>
          </cell>
        </row>
        <row r="265">
          <cell r="A265">
            <v>37664</v>
          </cell>
          <cell r="B265">
            <v>115240</v>
          </cell>
        </row>
        <row r="266">
          <cell r="A266">
            <v>38918</v>
          </cell>
          <cell r="B266">
            <v>116246</v>
          </cell>
        </row>
        <row r="267">
          <cell r="A267">
            <v>43516</v>
          </cell>
          <cell r="B267">
            <v>120782</v>
          </cell>
        </row>
        <row r="268">
          <cell r="A268">
            <v>43593</v>
          </cell>
          <cell r="B268">
            <v>120790</v>
          </cell>
        </row>
        <row r="269">
          <cell r="B269">
            <v>120847</v>
          </cell>
        </row>
        <row r="270">
          <cell r="A270">
            <v>6204</v>
          </cell>
          <cell r="B270">
            <v>127930</v>
          </cell>
        </row>
        <row r="271">
          <cell r="A271">
            <v>11320</v>
          </cell>
          <cell r="B271">
            <v>129208</v>
          </cell>
        </row>
        <row r="272">
          <cell r="A272">
            <v>7436</v>
          </cell>
          <cell r="B272">
            <v>130117</v>
          </cell>
        </row>
        <row r="273">
          <cell r="A273">
            <v>21494</v>
          </cell>
          <cell r="B273">
            <v>133647</v>
          </cell>
        </row>
        <row r="274">
          <cell r="A274">
            <v>30415</v>
          </cell>
          <cell r="B274">
            <v>134910</v>
          </cell>
        </row>
        <row r="275">
          <cell r="A275">
            <v>40513</v>
          </cell>
          <cell r="B275">
            <v>135399</v>
          </cell>
        </row>
        <row r="276">
          <cell r="A276">
            <v>29194</v>
          </cell>
          <cell r="B276">
            <v>135496</v>
          </cell>
        </row>
        <row r="277">
          <cell r="A277">
            <v>19041</v>
          </cell>
          <cell r="B277">
            <v>135607</v>
          </cell>
        </row>
        <row r="278">
          <cell r="A278">
            <v>21560</v>
          </cell>
          <cell r="B278">
            <v>135615</v>
          </cell>
        </row>
        <row r="279">
          <cell r="A279">
            <v>18062</v>
          </cell>
          <cell r="B279">
            <v>135631</v>
          </cell>
        </row>
        <row r="280">
          <cell r="A280">
            <v>18073</v>
          </cell>
          <cell r="B280">
            <v>135658</v>
          </cell>
        </row>
        <row r="281">
          <cell r="A281">
            <v>25212</v>
          </cell>
          <cell r="B281">
            <v>135666</v>
          </cell>
        </row>
        <row r="282">
          <cell r="A282">
            <v>114752</v>
          </cell>
          <cell r="B282">
            <v>135798</v>
          </cell>
        </row>
        <row r="283">
          <cell r="A283">
            <v>115753</v>
          </cell>
          <cell r="B283">
            <v>135810</v>
          </cell>
        </row>
        <row r="284">
          <cell r="A284">
            <v>3290</v>
          </cell>
          <cell r="B284">
            <v>135828</v>
          </cell>
        </row>
        <row r="285">
          <cell r="A285">
            <v>27082</v>
          </cell>
          <cell r="B285">
            <v>135950</v>
          </cell>
        </row>
        <row r="286">
          <cell r="A286">
            <v>11352</v>
          </cell>
          <cell r="B286">
            <v>136026</v>
          </cell>
        </row>
        <row r="287">
          <cell r="A287">
            <v>107998</v>
          </cell>
          <cell r="B287">
            <v>136042</v>
          </cell>
        </row>
        <row r="288">
          <cell r="A288">
            <v>15323</v>
          </cell>
          <cell r="B288">
            <v>136107</v>
          </cell>
        </row>
        <row r="289">
          <cell r="A289">
            <v>22033</v>
          </cell>
          <cell r="B289">
            <v>136115</v>
          </cell>
        </row>
        <row r="290">
          <cell r="A290">
            <v>20230</v>
          </cell>
          <cell r="B290">
            <v>136123</v>
          </cell>
        </row>
        <row r="291">
          <cell r="A291">
            <v>14102</v>
          </cell>
          <cell r="B291">
            <v>136239</v>
          </cell>
        </row>
        <row r="292">
          <cell r="A292">
            <v>42878</v>
          </cell>
          <cell r="B292">
            <v>136280</v>
          </cell>
        </row>
        <row r="293">
          <cell r="A293">
            <v>37851</v>
          </cell>
          <cell r="B293">
            <v>138363</v>
          </cell>
        </row>
        <row r="294">
          <cell r="A294">
            <v>25344</v>
          </cell>
          <cell r="B294">
            <v>138673</v>
          </cell>
        </row>
        <row r="295">
          <cell r="A295">
            <v>10439</v>
          </cell>
          <cell r="B295">
            <v>138932</v>
          </cell>
        </row>
        <row r="296">
          <cell r="A296">
            <v>35772</v>
          </cell>
          <cell r="B296">
            <v>138975</v>
          </cell>
        </row>
        <row r="297">
          <cell r="A297">
            <v>39072</v>
          </cell>
          <cell r="B297">
            <v>138983</v>
          </cell>
        </row>
        <row r="298">
          <cell r="A298">
            <v>9306</v>
          </cell>
          <cell r="B298">
            <v>141097</v>
          </cell>
        </row>
        <row r="299">
          <cell r="A299">
            <v>7799</v>
          </cell>
          <cell r="B299">
            <v>141631</v>
          </cell>
        </row>
        <row r="300">
          <cell r="A300">
            <v>17688</v>
          </cell>
          <cell r="B300">
            <v>142077</v>
          </cell>
        </row>
        <row r="301">
          <cell r="A301">
            <v>9207</v>
          </cell>
          <cell r="B301">
            <v>142905</v>
          </cell>
        </row>
        <row r="302">
          <cell r="A302">
            <v>13783</v>
          </cell>
          <cell r="B302">
            <v>143847</v>
          </cell>
        </row>
        <row r="303">
          <cell r="A303">
            <v>13794</v>
          </cell>
          <cell r="B303">
            <v>143855</v>
          </cell>
        </row>
        <row r="304">
          <cell r="A304">
            <v>12397</v>
          </cell>
          <cell r="B304">
            <v>144495</v>
          </cell>
        </row>
        <row r="305">
          <cell r="A305">
            <v>109406</v>
          </cell>
          <cell r="B305">
            <v>144940</v>
          </cell>
        </row>
        <row r="306">
          <cell r="A306">
            <v>2673</v>
          </cell>
          <cell r="B306">
            <v>145068</v>
          </cell>
        </row>
        <row r="307">
          <cell r="A307">
            <v>21846</v>
          </cell>
          <cell r="B307">
            <v>145394</v>
          </cell>
        </row>
        <row r="308">
          <cell r="A308">
            <v>30690</v>
          </cell>
          <cell r="B308">
            <v>145580</v>
          </cell>
        </row>
        <row r="309">
          <cell r="A309">
            <v>42394</v>
          </cell>
          <cell r="B309">
            <v>146145</v>
          </cell>
        </row>
        <row r="310">
          <cell r="A310">
            <v>26103</v>
          </cell>
          <cell r="B310">
            <v>148261</v>
          </cell>
        </row>
        <row r="311">
          <cell r="A311">
            <v>42471</v>
          </cell>
          <cell r="B311">
            <v>148601</v>
          </cell>
        </row>
        <row r="312">
          <cell r="A312">
            <v>9273</v>
          </cell>
          <cell r="B312">
            <v>149454</v>
          </cell>
        </row>
        <row r="313">
          <cell r="A313">
            <v>105325</v>
          </cell>
          <cell r="B313">
            <v>150746</v>
          </cell>
        </row>
        <row r="314">
          <cell r="A314">
            <v>20724</v>
          </cell>
          <cell r="B314">
            <v>150908</v>
          </cell>
        </row>
        <row r="315">
          <cell r="A315">
            <v>26060</v>
          </cell>
          <cell r="B315">
            <v>150916</v>
          </cell>
        </row>
        <row r="316">
          <cell r="A316">
            <v>1012</v>
          </cell>
          <cell r="B316">
            <v>151041</v>
          </cell>
        </row>
        <row r="317">
          <cell r="A317">
            <v>14894</v>
          </cell>
          <cell r="B317">
            <v>151300</v>
          </cell>
        </row>
        <row r="318">
          <cell r="A318">
            <v>36366</v>
          </cell>
          <cell r="B318">
            <v>152846</v>
          </cell>
        </row>
        <row r="319">
          <cell r="A319">
            <v>25003</v>
          </cell>
          <cell r="B319">
            <v>153206</v>
          </cell>
        </row>
        <row r="320">
          <cell r="A320">
            <v>14916</v>
          </cell>
          <cell r="B320">
            <v>153451</v>
          </cell>
        </row>
        <row r="321">
          <cell r="A321">
            <v>43912</v>
          </cell>
          <cell r="B321">
            <v>153958</v>
          </cell>
        </row>
        <row r="322">
          <cell r="A322">
            <v>15280</v>
          </cell>
          <cell r="B322">
            <v>154059</v>
          </cell>
        </row>
        <row r="323">
          <cell r="A323">
            <v>44814</v>
          </cell>
          <cell r="B323">
            <v>154075</v>
          </cell>
        </row>
        <row r="324">
          <cell r="A324">
            <v>15400</v>
          </cell>
          <cell r="B324">
            <v>154130</v>
          </cell>
        </row>
        <row r="325">
          <cell r="A325">
            <v>44154</v>
          </cell>
          <cell r="B325">
            <v>154830</v>
          </cell>
        </row>
        <row r="326">
          <cell r="A326">
            <v>8525</v>
          </cell>
          <cell r="B326">
            <v>155772</v>
          </cell>
        </row>
        <row r="327">
          <cell r="A327">
            <v>25102</v>
          </cell>
          <cell r="B327">
            <v>157678</v>
          </cell>
        </row>
        <row r="328">
          <cell r="A328">
            <v>44220</v>
          </cell>
          <cell r="B328">
            <v>158461</v>
          </cell>
        </row>
        <row r="329">
          <cell r="A329">
            <v>21110</v>
          </cell>
          <cell r="B329">
            <v>160601</v>
          </cell>
        </row>
        <row r="330">
          <cell r="A330">
            <v>22803</v>
          </cell>
          <cell r="B330">
            <v>161217</v>
          </cell>
        </row>
        <row r="331">
          <cell r="A331">
            <v>37895</v>
          </cell>
          <cell r="B331">
            <v>161349</v>
          </cell>
        </row>
        <row r="332">
          <cell r="A332">
            <v>43220</v>
          </cell>
          <cell r="B332">
            <v>162191</v>
          </cell>
        </row>
        <row r="333">
          <cell r="A333">
            <v>17677</v>
          </cell>
          <cell r="B333">
            <v>162345</v>
          </cell>
        </row>
        <row r="334">
          <cell r="A334">
            <v>108636</v>
          </cell>
          <cell r="B334">
            <v>162418</v>
          </cell>
        </row>
        <row r="335">
          <cell r="A335">
            <v>20911</v>
          </cell>
          <cell r="B335">
            <v>163996</v>
          </cell>
        </row>
        <row r="336">
          <cell r="A336">
            <v>17336</v>
          </cell>
          <cell r="B336">
            <v>164178</v>
          </cell>
        </row>
        <row r="337">
          <cell r="A337">
            <v>38434</v>
          </cell>
          <cell r="B337">
            <v>166510</v>
          </cell>
        </row>
        <row r="338">
          <cell r="A338">
            <v>22473</v>
          </cell>
          <cell r="B338">
            <v>166545</v>
          </cell>
        </row>
        <row r="339">
          <cell r="A339">
            <v>39446</v>
          </cell>
          <cell r="B339">
            <v>166731</v>
          </cell>
        </row>
        <row r="340">
          <cell r="A340">
            <v>3146</v>
          </cell>
          <cell r="B340">
            <v>167290</v>
          </cell>
        </row>
        <row r="341">
          <cell r="A341">
            <v>40535</v>
          </cell>
          <cell r="B341">
            <v>169447</v>
          </cell>
        </row>
        <row r="342">
          <cell r="A342">
            <v>36212</v>
          </cell>
          <cell r="B342">
            <v>169650</v>
          </cell>
        </row>
        <row r="343">
          <cell r="A343">
            <v>24101</v>
          </cell>
          <cell r="B343">
            <v>171581</v>
          </cell>
        </row>
        <row r="344">
          <cell r="A344">
            <v>8492</v>
          </cell>
          <cell r="B344">
            <v>172286</v>
          </cell>
        </row>
        <row r="345">
          <cell r="A345">
            <v>8833</v>
          </cell>
          <cell r="B345">
            <v>172502</v>
          </cell>
        </row>
        <row r="346">
          <cell r="A346">
            <v>25872</v>
          </cell>
          <cell r="B346">
            <v>172570</v>
          </cell>
        </row>
        <row r="347">
          <cell r="A347">
            <v>38797</v>
          </cell>
          <cell r="B347">
            <v>172707</v>
          </cell>
        </row>
        <row r="348">
          <cell r="A348">
            <v>112673</v>
          </cell>
          <cell r="B348">
            <v>174130</v>
          </cell>
        </row>
        <row r="349">
          <cell r="A349">
            <v>43989</v>
          </cell>
          <cell r="B349">
            <v>174637</v>
          </cell>
        </row>
        <row r="350">
          <cell r="A350">
            <v>583</v>
          </cell>
          <cell r="B350">
            <v>174653</v>
          </cell>
        </row>
        <row r="351">
          <cell r="A351">
            <v>26059</v>
          </cell>
          <cell r="B351">
            <v>174661</v>
          </cell>
        </row>
        <row r="352">
          <cell r="A352">
            <v>20207</v>
          </cell>
          <cell r="B352">
            <v>174793</v>
          </cell>
        </row>
        <row r="353">
          <cell r="A353">
            <v>104874</v>
          </cell>
          <cell r="B353">
            <v>175250</v>
          </cell>
        </row>
        <row r="354">
          <cell r="A354">
            <v>17589</v>
          </cell>
          <cell r="B354">
            <v>175358</v>
          </cell>
        </row>
        <row r="355">
          <cell r="A355">
            <v>19338</v>
          </cell>
          <cell r="B355">
            <v>175706</v>
          </cell>
        </row>
        <row r="356">
          <cell r="A356">
            <v>5258</v>
          </cell>
          <cell r="B356">
            <v>176192</v>
          </cell>
        </row>
        <row r="357">
          <cell r="A357">
            <v>10220</v>
          </cell>
          <cell r="B357">
            <v>176346</v>
          </cell>
        </row>
        <row r="358">
          <cell r="A358">
            <v>20581</v>
          </cell>
          <cell r="B358">
            <v>176672</v>
          </cell>
        </row>
        <row r="359">
          <cell r="A359">
            <v>9713</v>
          </cell>
          <cell r="B359">
            <v>177415</v>
          </cell>
        </row>
        <row r="360">
          <cell r="A360">
            <v>8107</v>
          </cell>
          <cell r="B360">
            <v>178365</v>
          </cell>
        </row>
        <row r="361">
          <cell r="A361">
            <v>9284</v>
          </cell>
          <cell r="B361">
            <v>178373</v>
          </cell>
        </row>
        <row r="362">
          <cell r="A362">
            <v>21527</v>
          </cell>
          <cell r="B362">
            <v>179337</v>
          </cell>
        </row>
        <row r="363">
          <cell r="A363">
            <v>18205</v>
          </cell>
          <cell r="B363">
            <v>179914</v>
          </cell>
        </row>
        <row r="364">
          <cell r="A364">
            <v>17787</v>
          </cell>
          <cell r="B364">
            <v>180157</v>
          </cell>
        </row>
        <row r="365">
          <cell r="A365">
            <v>38907</v>
          </cell>
          <cell r="B365">
            <v>180254</v>
          </cell>
        </row>
        <row r="366">
          <cell r="A366">
            <v>25025</v>
          </cell>
          <cell r="B366">
            <v>180980</v>
          </cell>
        </row>
        <row r="367">
          <cell r="A367">
            <v>15290</v>
          </cell>
          <cell r="B367">
            <v>181099</v>
          </cell>
        </row>
        <row r="368">
          <cell r="A368">
            <v>12320</v>
          </cell>
          <cell r="B368">
            <v>181277</v>
          </cell>
        </row>
        <row r="369">
          <cell r="A369">
            <v>15543</v>
          </cell>
          <cell r="B369">
            <v>181315</v>
          </cell>
        </row>
        <row r="370">
          <cell r="A370">
            <v>2926</v>
          </cell>
          <cell r="B370">
            <v>181439</v>
          </cell>
        </row>
        <row r="371">
          <cell r="A371">
            <v>15444</v>
          </cell>
          <cell r="B371">
            <v>183296</v>
          </cell>
        </row>
        <row r="372">
          <cell r="A372">
            <v>22275</v>
          </cell>
          <cell r="B372">
            <v>183679</v>
          </cell>
        </row>
        <row r="373">
          <cell r="A373">
            <v>16456</v>
          </cell>
          <cell r="B373">
            <v>184403</v>
          </cell>
        </row>
        <row r="374">
          <cell r="A374">
            <v>39028</v>
          </cell>
          <cell r="B374">
            <v>186040</v>
          </cell>
        </row>
        <row r="375">
          <cell r="A375">
            <v>34760</v>
          </cell>
          <cell r="B375">
            <v>186104</v>
          </cell>
        </row>
        <row r="376">
          <cell r="A376">
            <v>21296</v>
          </cell>
          <cell r="B376">
            <v>186996</v>
          </cell>
        </row>
        <row r="377">
          <cell r="A377">
            <v>7491</v>
          </cell>
          <cell r="B377">
            <v>187020</v>
          </cell>
        </row>
        <row r="378">
          <cell r="A378">
            <v>30228</v>
          </cell>
          <cell r="B378">
            <v>187798</v>
          </cell>
        </row>
        <row r="379">
          <cell r="A379">
            <v>19206</v>
          </cell>
          <cell r="B379">
            <v>189197</v>
          </cell>
        </row>
        <row r="380">
          <cell r="A380">
            <v>24860</v>
          </cell>
          <cell r="B380">
            <v>190594</v>
          </cell>
        </row>
        <row r="381">
          <cell r="A381">
            <v>43109</v>
          </cell>
          <cell r="B381">
            <v>191043</v>
          </cell>
        </row>
        <row r="382">
          <cell r="A382">
            <v>43230</v>
          </cell>
          <cell r="B382">
            <v>191078</v>
          </cell>
        </row>
        <row r="383">
          <cell r="A383">
            <v>1749</v>
          </cell>
          <cell r="B383">
            <v>191973</v>
          </cell>
        </row>
        <row r="384">
          <cell r="A384">
            <v>108240</v>
          </cell>
          <cell r="B384">
            <v>193569</v>
          </cell>
        </row>
        <row r="385">
          <cell r="A385">
            <v>16192</v>
          </cell>
          <cell r="B385">
            <v>194271</v>
          </cell>
        </row>
        <row r="386">
          <cell r="A386">
            <v>16214</v>
          </cell>
          <cell r="B386">
            <v>194280</v>
          </cell>
        </row>
        <row r="387">
          <cell r="A387">
            <v>1155</v>
          </cell>
          <cell r="B387">
            <v>194298</v>
          </cell>
        </row>
        <row r="388">
          <cell r="A388">
            <v>4653</v>
          </cell>
          <cell r="B388">
            <v>195553</v>
          </cell>
        </row>
        <row r="389">
          <cell r="A389">
            <v>25014</v>
          </cell>
          <cell r="B389">
            <v>197769</v>
          </cell>
        </row>
        <row r="390">
          <cell r="A390">
            <v>114664</v>
          </cell>
          <cell r="B390">
            <v>198455</v>
          </cell>
        </row>
        <row r="391">
          <cell r="A391">
            <v>28655</v>
          </cell>
          <cell r="B391">
            <v>198650</v>
          </cell>
        </row>
        <row r="392">
          <cell r="A392">
            <v>100023</v>
          </cell>
          <cell r="B392">
            <v>198765</v>
          </cell>
        </row>
        <row r="393">
          <cell r="A393">
            <v>6182</v>
          </cell>
          <cell r="B393">
            <v>198803</v>
          </cell>
        </row>
        <row r="394">
          <cell r="A394">
            <v>38632</v>
          </cell>
          <cell r="B394">
            <v>200700</v>
          </cell>
        </row>
        <row r="395">
          <cell r="A395">
            <v>1067</v>
          </cell>
          <cell r="B395">
            <v>201545</v>
          </cell>
        </row>
        <row r="396">
          <cell r="A396">
            <v>1034</v>
          </cell>
          <cell r="B396">
            <v>201553</v>
          </cell>
        </row>
        <row r="397">
          <cell r="A397">
            <v>1133</v>
          </cell>
          <cell r="B397">
            <v>201561</v>
          </cell>
        </row>
        <row r="398">
          <cell r="A398">
            <v>693</v>
          </cell>
          <cell r="B398">
            <v>201570</v>
          </cell>
        </row>
        <row r="399">
          <cell r="A399">
            <v>11418</v>
          </cell>
          <cell r="B399">
            <v>201790</v>
          </cell>
        </row>
        <row r="400">
          <cell r="A400">
            <v>1023</v>
          </cell>
          <cell r="B400">
            <v>202568</v>
          </cell>
        </row>
        <row r="401">
          <cell r="A401">
            <v>1200</v>
          </cell>
          <cell r="B401">
            <v>202576</v>
          </cell>
        </row>
        <row r="402">
          <cell r="A402">
            <v>18557</v>
          </cell>
          <cell r="B402">
            <v>203300</v>
          </cell>
        </row>
        <row r="403">
          <cell r="A403">
            <v>21252</v>
          </cell>
          <cell r="B403">
            <v>203823</v>
          </cell>
        </row>
        <row r="404">
          <cell r="A404">
            <v>39468</v>
          </cell>
          <cell r="B404">
            <v>205249</v>
          </cell>
        </row>
        <row r="405">
          <cell r="A405">
            <v>39512</v>
          </cell>
          <cell r="B405">
            <v>205397</v>
          </cell>
        </row>
        <row r="406">
          <cell r="A406">
            <v>16379</v>
          </cell>
          <cell r="B406">
            <v>206636</v>
          </cell>
        </row>
        <row r="407">
          <cell r="A407">
            <v>20647</v>
          </cell>
          <cell r="B407">
            <v>207160</v>
          </cell>
        </row>
        <row r="408">
          <cell r="A408">
            <v>39501</v>
          </cell>
          <cell r="B408">
            <v>208892</v>
          </cell>
        </row>
        <row r="409">
          <cell r="A409">
            <v>2695</v>
          </cell>
          <cell r="B409">
            <v>209244</v>
          </cell>
        </row>
        <row r="410">
          <cell r="A410">
            <v>21208</v>
          </cell>
          <cell r="B410">
            <v>211311</v>
          </cell>
        </row>
        <row r="411">
          <cell r="A411">
            <v>18250</v>
          </cell>
          <cell r="B411">
            <v>211907</v>
          </cell>
        </row>
        <row r="412">
          <cell r="A412">
            <v>11210</v>
          </cell>
          <cell r="B412">
            <v>213640</v>
          </cell>
        </row>
        <row r="413">
          <cell r="A413">
            <v>11220</v>
          </cell>
          <cell r="B413">
            <v>213659</v>
          </cell>
        </row>
        <row r="414">
          <cell r="A414">
            <v>10263</v>
          </cell>
          <cell r="B414">
            <v>213780</v>
          </cell>
        </row>
        <row r="415">
          <cell r="A415">
            <v>10274</v>
          </cell>
          <cell r="B415">
            <v>218480</v>
          </cell>
        </row>
        <row r="416">
          <cell r="A416">
            <v>26862</v>
          </cell>
          <cell r="B416">
            <v>218510</v>
          </cell>
        </row>
        <row r="417">
          <cell r="A417">
            <v>43153</v>
          </cell>
          <cell r="B417">
            <v>219649</v>
          </cell>
        </row>
        <row r="418">
          <cell r="A418">
            <v>103940</v>
          </cell>
          <cell r="B418">
            <v>221481</v>
          </cell>
        </row>
        <row r="419">
          <cell r="A419">
            <v>13893</v>
          </cell>
          <cell r="B419">
            <v>222216</v>
          </cell>
        </row>
        <row r="420">
          <cell r="A420">
            <v>19173</v>
          </cell>
          <cell r="B420">
            <v>222240</v>
          </cell>
        </row>
        <row r="421">
          <cell r="A421">
            <v>5126</v>
          </cell>
          <cell r="B421">
            <v>222380</v>
          </cell>
        </row>
        <row r="422">
          <cell r="A422">
            <v>20559</v>
          </cell>
          <cell r="B422">
            <v>222437</v>
          </cell>
        </row>
        <row r="423">
          <cell r="A423">
            <v>112948</v>
          </cell>
          <cell r="B423">
            <v>222607</v>
          </cell>
        </row>
        <row r="424">
          <cell r="A424">
            <v>15807</v>
          </cell>
          <cell r="B424">
            <v>222666</v>
          </cell>
        </row>
        <row r="425">
          <cell r="A425">
            <v>44484</v>
          </cell>
          <cell r="B425">
            <v>222674</v>
          </cell>
        </row>
        <row r="426">
          <cell r="A426">
            <v>11253</v>
          </cell>
          <cell r="B426">
            <v>222976</v>
          </cell>
        </row>
        <row r="427">
          <cell r="A427">
            <v>38456</v>
          </cell>
          <cell r="B427">
            <v>223174</v>
          </cell>
        </row>
        <row r="428">
          <cell r="A428">
            <v>16665</v>
          </cell>
          <cell r="B428">
            <v>223190</v>
          </cell>
        </row>
        <row r="429">
          <cell r="A429">
            <v>32241</v>
          </cell>
          <cell r="B429">
            <v>223964</v>
          </cell>
        </row>
        <row r="430">
          <cell r="A430">
            <v>5555</v>
          </cell>
          <cell r="B430">
            <v>224669</v>
          </cell>
        </row>
        <row r="431">
          <cell r="A431">
            <v>16368</v>
          </cell>
          <cell r="B431">
            <v>224685</v>
          </cell>
        </row>
        <row r="432">
          <cell r="A432">
            <v>39358</v>
          </cell>
          <cell r="B432">
            <v>224693</v>
          </cell>
        </row>
        <row r="433">
          <cell r="A433">
            <v>16335</v>
          </cell>
          <cell r="B433">
            <v>225380</v>
          </cell>
        </row>
        <row r="434">
          <cell r="A434">
            <v>21230</v>
          </cell>
          <cell r="B434">
            <v>225401</v>
          </cell>
        </row>
        <row r="435">
          <cell r="A435">
            <v>21274</v>
          </cell>
          <cell r="B435">
            <v>228184</v>
          </cell>
        </row>
        <row r="436">
          <cell r="A436">
            <v>38962</v>
          </cell>
          <cell r="B436">
            <v>228320</v>
          </cell>
        </row>
        <row r="437">
          <cell r="A437">
            <v>7447</v>
          </cell>
          <cell r="B437">
            <v>228362</v>
          </cell>
        </row>
        <row r="438">
          <cell r="A438">
            <v>9801</v>
          </cell>
          <cell r="B438">
            <v>228370</v>
          </cell>
        </row>
        <row r="439">
          <cell r="A439">
            <v>43373</v>
          </cell>
          <cell r="B439">
            <v>228850</v>
          </cell>
        </row>
        <row r="440">
          <cell r="A440">
            <v>29997</v>
          </cell>
          <cell r="B440">
            <v>231274</v>
          </cell>
        </row>
        <row r="441">
          <cell r="A441">
            <v>23045</v>
          </cell>
          <cell r="B441">
            <v>231649</v>
          </cell>
        </row>
        <row r="442">
          <cell r="A442">
            <v>39545</v>
          </cell>
          <cell r="B442">
            <v>232890</v>
          </cell>
        </row>
        <row r="443">
          <cell r="A443">
            <v>37466</v>
          </cell>
          <cell r="B443">
            <v>233412</v>
          </cell>
        </row>
        <row r="444">
          <cell r="A444">
            <v>38874</v>
          </cell>
          <cell r="B444">
            <v>233978</v>
          </cell>
        </row>
        <row r="445">
          <cell r="A445">
            <v>3201</v>
          </cell>
          <cell r="B445">
            <v>235326</v>
          </cell>
        </row>
        <row r="446">
          <cell r="A446">
            <v>4466</v>
          </cell>
          <cell r="B446">
            <v>235342</v>
          </cell>
        </row>
        <row r="447">
          <cell r="A447">
            <v>24156</v>
          </cell>
          <cell r="B447">
            <v>235369</v>
          </cell>
        </row>
        <row r="448">
          <cell r="A448">
            <v>27104</v>
          </cell>
          <cell r="B448">
            <v>236187</v>
          </cell>
        </row>
        <row r="449">
          <cell r="A449">
            <v>45133</v>
          </cell>
          <cell r="B449">
            <v>236519</v>
          </cell>
        </row>
        <row r="450">
          <cell r="A450">
            <v>43879</v>
          </cell>
          <cell r="B450">
            <v>237043</v>
          </cell>
        </row>
        <row r="451">
          <cell r="A451">
            <v>16324</v>
          </cell>
          <cell r="B451">
            <v>238813</v>
          </cell>
        </row>
        <row r="452">
          <cell r="A452">
            <v>7337</v>
          </cell>
          <cell r="B452">
            <v>242845</v>
          </cell>
        </row>
        <row r="453">
          <cell r="A453">
            <v>7348</v>
          </cell>
          <cell r="B453">
            <v>242853</v>
          </cell>
        </row>
        <row r="454">
          <cell r="A454">
            <v>43131</v>
          </cell>
          <cell r="B454">
            <v>242870</v>
          </cell>
        </row>
        <row r="455">
          <cell r="A455">
            <v>12540</v>
          </cell>
          <cell r="B455">
            <v>242888</v>
          </cell>
        </row>
        <row r="456">
          <cell r="A456">
            <v>44726</v>
          </cell>
          <cell r="B456">
            <v>242900</v>
          </cell>
        </row>
        <row r="457">
          <cell r="A457">
            <v>24520</v>
          </cell>
          <cell r="B457">
            <v>243442</v>
          </cell>
        </row>
        <row r="458">
          <cell r="A458">
            <v>110726</v>
          </cell>
          <cell r="B458">
            <v>243892</v>
          </cell>
        </row>
        <row r="459">
          <cell r="A459">
            <v>43802</v>
          </cell>
          <cell r="B459">
            <v>243981</v>
          </cell>
        </row>
        <row r="460">
          <cell r="A460">
            <v>36311</v>
          </cell>
          <cell r="B460">
            <v>244457</v>
          </cell>
        </row>
        <row r="461">
          <cell r="A461">
            <v>38710</v>
          </cell>
          <cell r="B461">
            <v>247278</v>
          </cell>
        </row>
        <row r="462">
          <cell r="A462">
            <v>38742</v>
          </cell>
          <cell r="B462">
            <v>247286</v>
          </cell>
        </row>
        <row r="463">
          <cell r="A463">
            <v>101354</v>
          </cell>
          <cell r="B463">
            <v>248029</v>
          </cell>
        </row>
        <row r="464">
          <cell r="A464">
            <v>44088</v>
          </cell>
          <cell r="B464">
            <v>248479</v>
          </cell>
        </row>
        <row r="465">
          <cell r="A465">
            <v>12639</v>
          </cell>
          <cell r="B465">
            <v>248592</v>
          </cell>
        </row>
        <row r="466">
          <cell r="A466">
            <v>109758</v>
          </cell>
          <cell r="B466">
            <v>248614</v>
          </cell>
        </row>
        <row r="467">
          <cell r="A467">
            <v>109263</v>
          </cell>
          <cell r="B467">
            <v>248622</v>
          </cell>
        </row>
        <row r="468">
          <cell r="A468">
            <v>11759</v>
          </cell>
          <cell r="B468">
            <v>248665</v>
          </cell>
        </row>
        <row r="469">
          <cell r="A469">
            <v>5115</v>
          </cell>
          <cell r="B469">
            <v>248681</v>
          </cell>
        </row>
        <row r="470">
          <cell r="A470">
            <v>16489</v>
          </cell>
          <cell r="B470">
            <v>248843</v>
          </cell>
        </row>
        <row r="471">
          <cell r="A471">
            <v>39347</v>
          </cell>
          <cell r="B471">
            <v>249700</v>
          </cell>
        </row>
        <row r="472">
          <cell r="A472">
            <v>24497</v>
          </cell>
          <cell r="B472">
            <v>250279</v>
          </cell>
        </row>
        <row r="473">
          <cell r="A473">
            <v>110627</v>
          </cell>
          <cell r="B473">
            <v>250872</v>
          </cell>
        </row>
        <row r="474">
          <cell r="A474">
            <v>44121</v>
          </cell>
          <cell r="B474">
            <v>252468</v>
          </cell>
        </row>
        <row r="475">
          <cell r="A475">
            <v>113696</v>
          </cell>
          <cell r="B475">
            <v>253316</v>
          </cell>
        </row>
        <row r="476">
          <cell r="A476">
            <v>24761</v>
          </cell>
          <cell r="B476">
            <v>253359</v>
          </cell>
        </row>
        <row r="477">
          <cell r="A477">
            <v>39260</v>
          </cell>
          <cell r="B477">
            <v>253367</v>
          </cell>
        </row>
        <row r="478">
          <cell r="A478">
            <v>9691</v>
          </cell>
          <cell r="B478">
            <v>253448</v>
          </cell>
        </row>
        <row r="479">
          <cell r="A479">
            <v>1694</v>
          </cell>
          <cell r="B479">
            <v>253650</v>
          </cell>
        </row>
        <row r="480">
          <cell r="A480">
            <v>25982</v>
          </cell>
          <cell r="B480">
            <v>253731</v>
          </cell>
        </row>
        <row r="481">
          <cell r="A481">
            <v>2717</v>
          </cell>
          <cell r="B481">
            <v>253812</v>
          </cell>
        </row>
        <row r="482">
          <cell r="A482">
            <v>31295</v>
          </cell>
          <cell r="B482">
            <v>253952</v>
          </cell>
        </row>
        <row r="483">
          <cell r="A483">
            <v>44770</v>
          </cell>
          <cell r="B483">
            <v>254576</v>
          </cell>
        </row>
        <row r="484">
          <cell r="A484">
            <v>44803</v>
          </cell>
          <cell r="B484">
            <v>254584</v>
          </cell>
        </row>
        <row r="485">
          <cell r="A485">
            <v>44110</v>
          </cell>
          <cell r="B485">
            <v>255351</v>
          </cell>
        </row>
        <row r="486">
          <cell r="A486">
            <v>29898</v>
          </cell>
          <cell r="B486">
            <v>256137</v>
          </cell>
        </row>
        <row r="487">
          <cell r="A487">
            <v>44407</v>
          </cell>
          <cell r="B487">
            <v>256420</v>
          </cell>
        </row>
        <row r="488">
          <cell r="A488">
            <v>41954</v>
          </cell>
          <cell r="B488">
            <v>256617</v>
          </cell>
        </row>
        <row r="489">
          <cell r="A489">
            <v>20548</v>
          </cell>
          <cell r="B489">
            <v>256625</v>
          </cell>
        </row>
        <row r="490">
          <cell r="A490">
            <v>6237</v>
          </cell>
          <cell r="B490">
            <v>257869</v>
          </cell>
        </row>
        <row r="491">
          <cell r="A491">
            <v>43857</v>
          </cell>
          <cell r="B491">
            <v>258210</v>
          </cell>
        </row>
        <row r="492">
          <cell r="A492">
            <v>18854</v>
          </cell>
          <cell r="B492">
            <v>259748</v>
          </cell>
        </row>
        <row r="493">
          <cell r="A493">
            <v>43880</v>
          </cell>
          <cell r="B493">
            <v>259829</v>
          </cell>
        </row>
        <row r="494">
          <cell r="A494">
            <v>107790</v>
          </cell>
          <cell r="B494">
            <v>260819</v>
          </cell>
        </row>
        <row r="495">
          <cell r="A495">
            <v>44187</v>
          </cell>
          <cell r="B495">
            <v>260940</v>
          </cell>
        </row>
        <row r="496">
          <cell r="A496">
            <v>31537</v>
          </cell>
          <cell r="B496">
            <v>261661</v>
          </cell>
        </row>
        <row r="497">
          <cell r="A497">
            <v>37906</v>
          </cell>
          <cell r="B497">
            <v>261807</v>
          </cell>
        </row>
        <row r="498">
          <cell r="A498">
            <v>3839</v>
          </cell>
          <cell r="B498">
            <v>262366</v>
          </cell>
        </row>
        <row r="499">
          <cell r="A499">
            <v>23419</v>
          </cell>
          <cell r="B499">
            <v>262455</v>
          </cell>
        </row>
        <row r="500">
          <cell r="A500">
            <v>17600</v>
          </cell>
          <cell r="B500">
            <v>263095</v>
          </cell>
        </row>
        <row r="501">
          <cell r="A501">
            <v>23420</v>
          </cell>
          <cell r="B501">
            <v>263567</v>
          </cell>
        </row>
        <row r="502">
          <cell r="A502">
            <v>18843</v>
          </cell>
          <cell r="B502">
            <v>263885</v>
          </cell>
        </row>
        <row r="503">
          <cell r="A503">
            <v>106458</v>
          </cell>
          <cell r="B503">
            <v>263931</v>
          </cell>
        </row>
        <row r="504">
          <cell r="A504">
            <v>20570</v>
          </cell>
          <cell r="B504">
            <v>264164</v>
          </cell>
        </row>
        <row r="505">
          <cell r="A505">
            <v>19723</v>
          </cell>
          <cell r="B505">
            <v>264369</v>
          </cell>
        </row>
        <row r="506">
          <cell r="A506">
            <v>44132</v>
          </cell>
          <cell r="B506">
            <v>265039</v>
          </cell>
        </row>
        <row r="507">
          <cell r="A507">
            <v>19382</v>
          </cell>
          <cell r="B507">
            <v>265217</v>
          </cell>
        </row>
        <row r="508">
          <cell r="A508">
            <v>7370</v>
          </cell>
          <cell r="B508">
            <v>266299</v>
          </cell>
        </row>
        <row r="509">
          <cell r="A509">
            <v>39590</v>
          </cell>
          <cell r="B509">
            <v>267210</v>
          </cell>
        </row>
        <row r="510">
          <cell r="A510">
            <v>21285</v>
          </cell>
          <cell r="B510">
            <v>267422</v>
          </cell>
        </row>
        <row r="511">
          <cell r="A511">
            <v>38621</v>
          </cell>
          <cell r="B511">
            <v>268658</v>
          </cell>
        </row>
        <row r="512">
          <cell r="A512">
            <v>102113</v>
          </cell>
          <cell r="B512">
            <v>268666</v>
          </cell>
        </row>
        <row r="513">
          <cell r="A513">
            <v>44627</v>
          </cell>
          <cell r="B513">
            <v>268780</v>
          </cell>
        </row>
        <row r="514">
          <cell r="A514">
            <v>39281</v>
          </cell>
          <cell r="B514">
            <v>268798</v>
          </cell>
        </row>
        <row r="515">
          <cell r="A515">
            <v>42361</v>
          </cell>
          <cell r="B515">
            <v>269453</v>
          </cell>
        </row>
        <row r="516">
          <cell r="A516">
            <v>39589</v>
          </cell>
          <cell r="B516">
            <v>269457</v>
          </cell>
        </row>
        <row r="517">
          <cell r="A517">
            <v>7360</v>
          </cell>
          <cell r="B517">
            <v>269466</v>
          </cell>
        </row>
        <row r="518">
          <cell r="A518">
            <v>44968</v>
          </cell>
          <cell r="B518">
            <v>269563</v>
          </cell>
        </row>
        <row r="519">
          <cell r="A519">
            <v>44198</v>
          </cell>
          <cell r="B519">
            <v>269596</v>
          </cell>
        </row>
        <row r="520">
          <cell r="A520">
            <v>39149</v>
          </cell>
          <cell r="B520">
            <v>269742</v>
          </cell>
        </row>
        <row r="521">
          <cell r="A521">
            <v>43824</v>
          </cell>
          <cell r="B521">
            <v>269880</v>
          </cell>
        </row>
        <row r="522">
          <cell r="A522">
            <v>33495</v>
          </cell>
          <cell r="B522">
            <v>269881</v>
          </cell>
        </row>
        <row r="523">
          <cell r="A523">
            <v>15301</v>
          </cell>
          <cell r="B523">
            <v>269929</v>
          </cell>
        </row>
        <row r="524">
          <cell r="A524">
            <v>115710</v>
          </cell>
          <cell r="B524">
            <v>270057</v>
          </cell>
        </row>
        <row r="525">
          <cell r="A525">
            <v>9977</v>
          </cell>
          <cell r="B525">
            <v>270058</v>
          </cell>
        </row>
        <row r="526">
          <cell r="A526">
            <v>104731</v>
          </cell>
          <cell r="B526">
            <v>270117</v>
          </cell>
        </row>
        <row r="527">
          <cell r="A527">
            <v>25509</v>
          </cell>
          <cell r="B527">
            <v>270215</v>
          </cell>
        </row>
        <row r="528">
          <cell r="A528">
            <v>39138</v>
          </cell>
          <cell r="B528">
            <v>270226</v>
          </cell>
        </row>
        <row r="529">
          <cell r="A529">
            <v>38863</v>
          </cell>
          <cell r="B529">
            <v>270362</v>
          </cell>
        </row>
        <row r="530">
          <cell r="A530">
            <v>25730</v>
          </cell>
          <cell r="B530">
            <v>270758</v>
          </cell>
        </row>
        <row r="531">
          <cell r="A531">
            <v>11605</v>
          </cell>
          <cell r="B531">
            <v>270899</v>
          </cell>
        </row>
        <row r="532">
          <cell r="A532">
            <v>19569</v>
          </cell>
          <cell r="B532">
            <v>270937</v>
          </cell>
        </row>
        <row r="533">
          <cell r="A533">
            <v>26774</v>
          </cell>
          <cell r="B533">
            <v>270975</v>
          </cell>
        </row>
        <row r="534">
          <cell r="A534">
            <v>19734</v>
          </cell>
          <cell r="B534">
            <v>271187</v>
          </cell>
        </row>
        <row r="535">
          <cell r="A535">
            <v>44099</v>
          </cell>
          <cell r="B535">
            <v>271329</v>
          </cell>
        </row>
        <row r="536">
          <cell r="A536">
            <v>5753</v>
          </cell>
          <cell r="B536">
            <v>271412</v>
          </cell>
        </row>
        <row r="537">
          <cell r="A537">
            <v>26466</v>
          </cell>
          <cell r="B537">
            <v>271455</v>
          </cell>
        </row>
        <row r="538">
          <cell r="A538">
            <v>116336</v>
          </cell>
          <cell r="B538">
            <v>271461</v>
          </cell>
        </row>
        <row r="539">
          <cell r="A539">
            <v>23001</v>
          </cell>
          <cell r="B539">
            <v>271617</v>
          </cell>
        </row>
        <row r="540">
          <cell r="A540">
            <v>3168</v>
          </cell>
          <cell r="B540">
            <v>271678</v>
          </cell>
        </row>
        <row r="541">
          <cell r="A541">
            <v>19459</v>
          </cell>
          <cell r="B541">
            <v>271700</v>
          </cell>
        </row>
        <row r="542">
          <cell r="A542">
            <v>109736</v>
          </cell>
          <cell r="B542">
            <v>271834</v>
          </cell>
        </row>
        <row r="543">
          <cell r="A543">
            <v>38599</v>
          </cell>
          <cell r="B543">
            <v>271851</v>
          </cell>
        </row>
        <row r="544">
          <cell r="A544">
            <v>7854</v>
          </cell>
          <cell r="B544">
            <v>271936</v>
          </cell>
        </row>
        <row r="545">
          <cell r="A545">
            <v>38665</v>
          </cell>
          <cell r="B545">
            <v>271992</v>
          </cell>
        </row>
        <row r="546">
          <cell r="A546">
            <v>25223</v>
          </cell>
          <cell r="B546">
            <v>272106</v>
          </cell>
        </row>
        <row r="547">
          <cell r="A547">
            <v>5511</v>
          </cell>
          <cell r="B547">
            <v>272196</v>
          </cell>
        </row>
        <row r="548">
          <cell r="A548">
            <v>38720</v>
          </cell>
          <cell r="B548">
            <v>272320</v>
          </cell>
        </row>
        <row r="549">
          <cell r="A549">
            <v>43901</v>
          </cell>
          <cell r="B549">
            <v>272338</v>
          </cell>
        </row>
        <row r="550">
          <cell r="A550">
            <v>14850</v>
          </cell>
          <cell r="B550">
            <v>272376</v>
          </cell>
        </row>
        <row r="551">
          <cell r="A551">
            <v>44760</v>
          </cell>
          <cell r="B551">
            <v>272416</v>
          </cell>
        </row>
        <row r="552">
          <cell r="A552">
            <v>26686</v>
          </cell>
          <cell r="B552">
            <v>272505</v>
          </cell>
        </row>
        <row r="553">
          <cell r="A553">
            <v>20603</v>
          </cell>
          <cell r="B553">
            <v>272580</v>
          </cell>
        </row>
        <row r="554">
          <cell r="A554">
            <v>20658</v>
          </cell>
          <cell r="B554">
            <v>272582</v>
          </cell>
        </row>
        <row r="555">
          <cell r="A555">
            <v>33913</v>
          </cell>
          <cell r="B555">
            <v>272683</v>
          </cell>
        </row>
        <row r="556">
          <cell r="A556">
            <v>9141</v>
          </cell>
          <cell r="B556">
            <v>272834</v>
          </cell>
        </row>
        <row r="557">
          <cell r="A557">
            <v>15620</v>
          </cell>
          <cell r="B557">
            <v>272857</v>
          </cell>
        </row>
        <row r="558">
          <cell r="A558">
            <v>38445</v>
          </cell>
          <cell r="B558">
            <v>272871</v>
          </cell>
        </row>
        <row r="559">
          <cell r="A559">
            <v>39116</v>
          </cell>
          <cell r="B559">
            <v>272872</v>
          </cell>
        </row>
        <row r="560">
          <cell r="A560">
            <v>113575</v>
          </cell>
          <cell r="B560">
            <v>272873</v>
          </cell>
        </row>
        <row r="561">
          <cell r="A561">
            <v>11781</v>
          </cell>
          <cell r="B561">
            <v>272925</v>
          </cell>
        </row>
        <row r="562">
          <cell r="A562">
            <v>16544</v>
          </cell>
          <cell r="B562">
            <v>273025</v>
          </cell>
        </row>
        <row r="563">
          <cell r="A563">
            <v>20560</v>
          </cell>
          <cell r="B563">
            <v>273055</v>
          </cell>
        </row>
        <row r="564">
          <cell r="A564">
            <v>111452</v>
          </cell>
          <cell r="B564">
            <v>273141</v>
          </cell>
        </row>
        <row r="565">
          <cell r="A565">
            <v>39314</v>
          </cell>
          <cell r="B565">
            <v>273166</v>
          </cell>
        </row>
        <row r="566">
          <cell r="A566">
            <v>41910</v>
          </cell>
          <cell r="B566">
            <v>273221</v>
          </cell>
        </row>
        <row r="567">
          <cell r="A567">
            <v>44650</v>
          </cell>
          <cell r="B567">
            <v>273298</v>
          </cell>
        </row>
        <row r="568">
          <cell r="A568">
            <v>5148</v>
          </cell>
          <cell r="B568">
            <v>273311</v>
          </cell>
        </row>
        <row r="569">
          <cell r="A569">
            <v>14290</v>
          </cell>
          <cell r="B569">
            <v>273312</v>
          </cell>
        </row>
        <row r="570">
          <cell r="A570">
            <v>26961</v>
          </cell>
          <cell r="B570">
            <v>273325</v>
          </cell>
        </row>
        <row r="571">
          <cell r="A571">
            <v>13948</v>
          </cell>
          <cell r="B571">
            <v>273427</v>
          </cell>
        </row>
        <row r="572">
          <cell r="A572">
            <v>16005</v>
          </cell>
          <cell r="B572">
            <v>273571</v>
          </cell>
        </row>
        <row r="573">
          <cell r="A573">
            <v>16918</v>
          </cell>
          <cell r="B573">
            <v>273615</v>
          </cell>
        </row>
        <row r="574">
          <cell r="A574">
            <v>24376</v>
          </cell>
          <cell r="B574">
            <v>273627</v>
          </cell>
        </row>
        <row r="575">
          <cell r="A575">
            <v>23012</v>
          </cell>
          <cell r="B575">
            <v>273651</v>
          </cell>
        </row>
        <row r="576">
          <cell r="A576">
            <v>23078</v>
          </cell>
          <cell r="B576">
            <v>273655</v>
          </cell>
        </row>
        <row r="577">
          <cell r="A577">
            <v>6754</v>
          </cell>
          <cell r="B577">
            <v>273733</v>
          </cell>
        </row>
        <row r="578">
          <cell r="A578">
            <v>113751</v>
          </cell>
          <cell r="B578">
            <v>273735</v>
          </cell>
        </row>
        <row r="579">
          <cell r="A579">
            <v>21220</v>
          </cell>
          <cell r="B579">
            <v>273751</v>
          </cell>
        </row>
        <row r="580">
          <cell r="A580">
            <v>43362</v>
          </cell>
          <cell r="B580">
            <v>273955</v>
          </cell>
        </row>
        <row r="581">
          <cell r="A581">
            <v>22979</v>
          </cell>
          <cell r="B581">
            <v>273981</v>
          </cell>
        </row>
        <row r="582">
          <cell r="A582">
            <v>21318</v>
          </cell>
          <cell r="B582">
            <v>273991</v>
          </cell>
        </row>
        <row r="583">
          <cell r="A583">
            <v>38687</v>
          </cell>
          <cell r="B583">
            <v>274081</v>
          </cell>
        </row>
        <row r="584">
          <cell r="A584">
            <v>20537</v>
          </cell>
          <cell r="B584">
            <v>274083</v>
          </cell>
        </row>
        <row r="585">
          <cell r="A585">
            <v>18304</v>
          </cell>
          <cell r="B585">
            <v>274106</v>
          </cell>
        </row>
        <row r="586">
          <cell r="A586">
            <v>28633</v>
          </cell>
          <cell r="B586">
            <v>274573</v>
          </cell>
        </row>
        <row r="587">
          <cell r="A587">
            <v>34970</v>
          </cell>
          <cell r="B587">
            <v>274594</v>
          </cell>
        </row>
        <row r="588">
          <cell r="A588">
            <v>14355</v>
          </cell>
          <cell r="B588">
            <v>274689</v>
          </cell>
        </row>
        <row r="589">
          <cell r="A589">
            <v>14025</v>
          </cell>
          <cell r="B589">
            <v>274873</v>
          </cell>
        </row>
        <row r="590">
          <cell r="A590">
            <v>88</v>
          </cell>
          <cell r="B590">
            <v>274894</v>
          </cell>
        </row>
        <row r="591">
          <cell r="A591">
            <v>112915</v>
          </cell>
          <cell r="B591">
            <v>274935</v>
          </cell>
        </row>
        <row r="592">
          <cell r="A592">
            <v>42141</v>
          </cell>
          <cell r="B592">
            <v>275067</v>
          </cell>
        </row>
        <row r="593">
          <cell r="A593">
            <v>44100</v>
          </cell>
          <cell r="B593">
            <v>275179</v>
          </cell>
        </row>
        <row r="594">
          <cell r="A594">
            <v>9119</v>
          </cell>
          <cell r="B594">
            <v>275305</v>
          </cell>
        </row>
        <row r="595">
          <cell r="A595">
            <v>33473</v>
          </cell>
          <cell r="B595">
            <v>275425</v>
          </cell>
        </row>
        <row r="596">
          <cell r="A596">
            <v>15906</v>
          </cell>
          <cell r="B596">
            <v>275445</v>
          </cell>
        </row>
        <row r="597">
          <cell r="A597">
            <v>15994</v>
          </cell>
          <cell r="B597">
            <v>275882</v>
          </cell>
        </row>
        <row r="598">
          <cell r="A598">
            <v>39600</v>
          </cell>
          <cell r="B598">
            <v>275924</v>
          </cell>
        </row>
        <row r="599">
          <cell r="A599">
            <v>38654</v>
          </cell>
          <cell r="B599">
            <v>275976</v>
          </cell>
        </row>
        <row r="600">
          <cell r="A600">
            <v>43440</v>
          </cell>
          <cell r="B600">
            <v>276212</v>
          </cell>
        </row>
        <row r="601">
          <cell r="A601">
            <v>116303</v>
          </cell>
          <cell r="B601">
            <v>276524</v>
          </cell>
        </row>
        <row r="602">
          <cell r="A602">
            <v>43846</v>
          </cell>
          <cell r="B602">
            <v>276674</v>
          </cell>
        </row>
        <row r="603">
          <cell r="A603">
            <v>45012</v>
          </cell>
          <cell r="B603">
            <v>276708</v>
          </cell>
        </row>
        <row r="604">
          <cell r="A604">
            <v>115863</v>
          </cell>
          <cell r="B604">
            <v>277057</v>
          </cell>
        </row>
        <row r="605">
          <cell r="A605">
            <v>540</v>
          </cell>
          <cell r="B605">
            <v>277275</v>
          </cell>
        </row>
        <row r="606">
          <cell r="A606">
            <v>4202</v>
          </cell>
          <cell r="B606">
            <v>277780</v>
          </cell>
        </row>
        <row r="607">
          <cell r="A607">
            <v>7469</v>
          </cell>
          <cell r="B607">
            <v>277846</v>
          </cell>
        </row>
        <row r="608">
          <cell r="A608">
            <v>111177</v>
          </cell>
          <cell r="B608">
            <v>277946</v>
          </cell>
        </row>
        <row r="609">
          <cell r="A609">
            <v>108340</v>
          </cell>
          <cell r="B609">
            <v>278028</v>
          </cell>
        </row>
        <row r="610">
          <cell r="A610">
            <v>111331</v>
          </cell>
          <cell r="B610">
            <v>278122</v>
          </cell>
        </row>
        <row r="611">
          <cell r="A611">
            <v>101761</v>
          </cell>
          <cell r="B611">
            <v>278554</v>
          </cell>
        </row>
        <row r="612">
          <cell r="A612">
            <v>44143</v>
          </cell>
          <cell r="B612">
            <v>278568</v>
          </cell>
        </row>
        <row r="613">
          <cell r="A613">
            <v>103554</v>
          </cell>
          <cell r="B613">
            <v>279010</v>
          </cell>
        </row>
        <row r="614">
          <cell r="A614">
            <v>35244</v>
          </cell>
          <cell r="B614">
            <v>279315</v>
          </cell>
        </row>
        <row r="615">
          <cell r="A615">
            <v>3180</v>
          </cell>
          <cell r="B615">
            <v>279445</v>
          </cell>
        </row>
        <row r="616">
          <cell r="A616">
            <v>35002</v>
          </cell>
          <cell r="B616">
            <v>279457</v>
          </cell>
        </row>
        <row r="617">
          <cell r="A617">
            <v>38533</v>
          </cell>
          <cell r="B617">
            <v>279683</v>
          </cell>
        </row>
        <row r="618">
          <cell r="A618">
            <v>27126</v>
          </cell>
          <cell r="B618">
            <v>279693</v>
          </cell>
        </row>
        <row r="619">
          <cell r="A619">
            <v>39424</v>
          </cell>
          <cell r="B619">
            <v>280046</v>
          </cell>
        </row>
        <row r="620">
          <cell r="A620">
            <v>15983</v>
          </cell>
          <cell r="B620">
            <v>280632</v>
          </cell>
        </row>
        <row r="621">
          <cell r="A621">
            <v>101970</v>
          </cell>
          <cell r="B621">
            <v>280696</v>
          </cell>
        </row>
        <row r="622">
          <cell r="A622">
            <v>18711</v>
          </cell>
          <cell r="B622">
            <v>281190</v>
          </cell>
        </row>
        <row r="623">
          <cell r="A623">
            <v>114466</v>
          </cell>
          <cell r="B623">
            <v>281328</v>
          </cell>
        </row>
        <row r="624">
          <cell r="A624">
            <v>116985</v>
          </cell>
          <cell r="B624">
            <v>281488</v>
          </cell>
        </row>
        <row r="625">
          <cell r="A625">
            <v>104500</v>
          </cell>
          <cell r="B625">
            <v>281536</v>
          </cell>
        </row>
        <row r="626">
          <cell r="A626">
            <v>20768</v>
          </cell>
          <cell r="B626">
            <v>281556</v>
          </cell>
        </row>
        <row r="627">
          <cell r="A627">
            <v>41921</v>
          </cell>
          <cell r="B627">
            <v>281886</v>
          </cell>
        </row>
        <row r="628">
          <cell r="A628">
            <v>102542</v>
          </cell>
          <cell r="B628">
            <v>282276</v>
          </cell>
        </row>
        <row r="629">
          <cell r="A629">
            <v>39611</v>
          </cell>
          <cell r="B629">
            <v>283944</v>
          </cell>
        </row>
        <row r="630">
          <cell r="A630">
            <v>15895</v>
          </cell>
          <cell r="B630">
            <v>284077</v>
          </cell>
        </row>
        <row r="631">
          <cell r="A631">
            <v>24750</v>
          </cell>
          <cell r="B631">
            <v>284128</v>
          </cell>
        </row>
        <row r="632">
          <cell r="A632">
            <v>14839</v>
          </cell>
          <cell r="B632">
            <v>284340</v>
          </cell>
        </row>
        <row r="633">
          <cell r="A633">
            <v>44055</v>
          </cell>
          <cell r="B633">
            <v>284578</v>
          </cell>
        </row>
        <row r="634">
          <cell r="A634">
            <v>44165</v>
          </cell>
          <cell r="B634">
            <v>284608</v>
          </cell>
        </row>
        <row r="635">
          <cell r="A635">
            <v>37170</v>
          </cell>
          <cell r="B635">
            <v>285156</v>
          </cell>
        </row>
        <row r="636">
          <cell r="A636">
            <v>112673</v>
          </cell>
          <cell r="B636">
            <v>285492</v>
          </cell>
        </row>
        <row r="637">
          <cell r="A637">
            <v>6150</v>
          </cell>
          <cell r="B637">
            <v>285506</v>
          </cell>
        </row>
        <row r="638">
          <cell r="A638">
            <v>39006</v>
          </cell>
          <cell r="B638">
            <v>285610</v>
          </cell>
        </row>
        <row r="639">
          <cell r="A639">
            <v>4686</v>
          </cell>
          <cell r="B639">
            <v>285704</v>
          </cell>
        </row>
        <row r="640">
          <cell r="A640">
            <v>24783</v>
          </cell>
          <cell r="B640">
            <v>286212</v>
          </cell>
        </row>
        <row r="641">
          <cell r="B641">
            <v>286242</v>
          </cell>
        </row>
        <row r="642">
          <cell r="A642">
            <v>113795</v>
          </cell>
          <cell r="B642">
            <v>286480</v>
          </cell>
        </row>
        <row r="643">
          <cell r="A643">
            <v>21703</v>
          </cell>
          <cell r="B643">
            <v>287233</v>
          </cell>
        </row>
        <row r="644">
          <cell r="A644">
            <v>20526</v>
          </cell>
          <cell r="B644">
            <v>287969</v>
          </cell>
        </row>
        <row r="645">
          <cell r="A645">
            <v>20504</v>
          </cell>
          <cell r="B645">
            <v>287970</v>
          </cell>
        </row>
        <row r="646">
          <cell r="A646">
            <v>10989</v>
          </cell>
          <cell r="B646">
            <v>288494</v>
          </cell>
        </row>
        <row r="647">
          <cell r="A647">
            <v>35706</v>
          </cell>
          <cell r="B647">
            <v>288933</v>
          </cell>
        </row>
        <row r="648">
          <cell r="A648">
            <v>15004</v>
          </cell>
          <cell r="B648">
            <v>288935</v>
          </cell>
        </row>
        <row r="649">
          <cell r="A649">
            <v>25839</v>
          </cell>
          <cell r="B649">
            <v>288936</v>
          </cell>
        </row>
        <row r="650">
          <cell r="A650">
            <v>3718</v>
          </cell>
          <cell r="B650">
            <v>288941</v>
          </cell>
        </row>
        <row r="651">
          <cell r="A651">
            <v>33506</v>
          </cell>
          <cell r="B651">
            <v>288942</v>
          </cell>
        </row>
        <row r="652">
          <cell r="A652">
            <v>33044</v>
          </cell>
          <cell r="B652">
            <v>288943</v>
          </cell>
        </row>
        <row r="653">
          <cell r="A653">
            <v>4290</v>
          </cell>
          <cell r="B653">
            <v>288949</v>
          </cell>
        </row>
        <row r="654">
          <cell r="A654">
            <v>5181</v>
          </cell>
          <cell r="B654">
            <v>288955</v>
          </cell>
        </row>
        <row r="655">
          <cell r="A655">
            <v>5621</v>
          </cell>
          <cell r="B655">
            <v>288958</v>
          </cell>
        </row>
        <row r="656">
          <cell r="A656">
            <v>6040</v>
          </cell>
          <cell r="B656">
            <v>288962</v>
          </cell>
        </row>
        <row r="657">
          <cell r="A657">
            <v>33836</v>
          </cell>
          <cell r="B657">
            <v>288966</v>
          </cell>
        </row>
        <row r="658">
          <cell r="A658">
            <v>21175</v>
          </cell>
          <cell r="B658">
            <v>288986</v>
          </cell>
        </row>
        <row r="659">
          <cell r="A659">
            <v>11319</v>
          </cell>
          <cell r="B659">
            <v>288987</v>
          </cell>
        </row>
        <row r="660">
          <cell r="A660">
            <v>37807</v>
          </cell>
          <cell r="B660">
            <v>288993</v>
          </cell>
        </row>
        <row r="661">
          <cell r="A661">
            <v>18238</v>
          </cell>
          <cell r="B661">
            <v>288997</v>
          </cell>
        </row>
        <row r="662">
          <cell r="A662">
            <v>25905</v>
          </cell>
          <cell r="B662">
            <v>289001</v>
          </cell>
        </row>
        <row r="663">
          <cell r="A663">
            <v>30107</v>
          </cell>
          <cell r="B663">
            <v>289005</v>
          </cell>
        </row>
        <row r="664">
          <cell r="A664">
            <v>34309</v>
          </cell>
          <cell r="B664">
            <v>289016</v>
          </cell>
        </row>
        <row r="665">
          <cell r="A665">
            <v>24013</v>
          </cell>
          <cell r="B665">
            <v>289018</v>
          </cell>
        </row>
        <row r="666">
          <cell r="A666">
            <v>38698</v>
          </cell>
          <cell r="B666">
            <v>289027</v>
          </cell>
        </row>
        <row r="667">
          <cell r="A667">
            <v>38830</v>
          </cell>
          <cell r="B667">
            <v>289029</v>
          </cell>
        </row>
        <row r="668">
          <cell r="A668">
            <v>3850</v>
          </cell>
          <cell r="B668">
            <v>289050</v>
          </cell>
        </row>
        <row r="669">
          <cell r="A669">
            <v>13728</v>
          </cell>
          <cell r="B669">
            <v>289072</v>
          </cell>
        </row>
        <row r="670">
          <cell r="A670">
            <v>36773</v>
          </cell>
          <cell r="B670">
            <v>289076</v>
          </cell>
        </row>
        <row r="671">
          <cell r="A671">
            <v>27753</v>
          </cell>
          <cell r="B671">
            <v>289088</v>
          </cell>
        </row>
        <row r="672">
          <cell r="A672">
            <v>2684</v>
          </cell>
          <cell r="B672">
            <v>289096</v>
          </cell>
        </row>
        <row r="673">
          <cell r="A673">
            <v>8129</v>
          </cell>
          <cell r="B673">
            <v>289097</v>
          </cell>
        </row>
        <row r="674">
          <cell r="A674">
            <v>2662</v>
          </cell>
          <cell r="B674">
            <v>289098</v>
          </cell>
        </row>
        <row r="675">
          <cell r="A675">
            <v>26367</v>
          </cell>
          <cell r="B675">
            <v>289107</v>
          </cell>
        </row>
        <row r="676">
          <cell r="A676">
            <v>13970</v>
          </cell>
          <cell r="B676">
            <v>289114</v>
          </cell>
        </row>
        <row r="677">
          <cell r="A677">
            <v>2871</v>
          </cell>
          <cell r="B677">
            <v>289121</v>
          </cell>
        </row>
        <row r="678">
          <cell r="A678">
            <v>7865</v>
          </cell>
          <cell r="B678">
            <v>289140</v>
          </cell>
        </row>
        <row r="679">
          <cell r="A679">
            <v>8118</v>
          </cell>
          <cell r="B679">
            <v>289144</v>
          </cell>
        </row>
        <row r="680">
          <cell r="A680">
            <v>13805</v>
          </cell>
          <cell r="B680">
            <v>289177</v>
          </cell>
        </row>
        <row r="681">
          <cell r="A681">
            <v>39370</v>
          </cell>
          <cell r="B681">
            <v>289182</v>
          </cell>
        </row>
        <row r="682">
          <cell r="A682">
            <v>39391</v>
          </cell>
          <cell r="B682">
            <v>290220</v>
          </cell>
        </row>
        <row r="683">
          <cell r="A683">
            <v>1090</v>
          </cell>
          <cell r="B683">
            <v>290224</v>
          </cell>
        </row>
        <row r="684">
          <cell r="A684">
            <v>26081</v>
          </cell>
          <cell r="B684">
            <v>294109</v>
          </cell>
        </row>
        <row r="685">
          <cell r="A685">
            <v>38841</v>
          </cell>
          <cell r="B685">
            <v>294122</v>
          </cell>
        </row>
        <row r="686">
          <cell r="A686">
            <v>25620</v>
          </cell>
          <cell r="B686">
            <v>294148</v>
          </cell>
        </row>
        <row r="687">
          <cell r="A687">
            <v>28985</v>
          </cell>
          <cell r="B687">
            <v>294150</v>
          </cell>
        </row>
        <row r="688">
          <cell r="A688">
            <v>14905</v>
          </cell>
          <cell r="B688">
            <v>294206</v>
          </cell>
        </row>
        <row r="689">
          <cell r="A689">
            <v>9042</v>
          </cell>
          <cell r="B689">
            <v>294219</v>
          </cell>
        </row>
        <row r="690">
          <cell r="A690">
            <v>113839</v>
          </cell>
          <cell r="B690">
            <v>294220</v>
          </cell>
        </row>
        <row r="691">
          <cell r="A691">
            <v>6138</v>
          </cell>
          <cell r="B691">
            <v>294223</v>
          </cell>
        </row>
        <row r="692">
          <cell r="A692">
            <v>1958</v>
          </cell>
          <cell r="B692">
            <v>294224</v>
          </cell>
        </row>
        <row r="693">
          <cell r="A693">
            <v>1970</v>
          </cell>
          <cell r="B693">
            <v>294225</v>
          </cell>
        </row>
        <row r="694">
          <cell r="A694">
            <v>6864</v>
          </cell>
          <cell r="B694">
            <v>294227</v>
          </cell>
        </row>
        <row r="695">
          <cell r="A695">
            <v>7667</v>
          </cell>
          <cell r="B695">
            <v>294230</v>
          </cell>
        </row>
        <row r="696">
          <cell r="A696">
            <v>8261</v>
          </cell>
          <cell r="B696">
            <v>294234</v>
          </cell>
        </row>
        <row r="697">
          <cell r="A697">
            <v>9670</v>
          </cell>
          <cell r="B697">
            <v>294235</v>
          </cell>
        </row>
        <row r="698">
          <cell r="A698">
            <v>113740</v>
          </cell>
          <cell r="B698">
            <v>294237</v>
          </cell>
        </row>
        <row r="699">
          <cell r="A699">
            <v>29887</v>
          </cell>
          <cell r="B699">
            <v>294251</v>
          </cell>
        </row>
        <row r="700">
          <cell r="A700">
            <v>38709</v>
          </cell>
          <cell r="B700">
            <v>294252</v>
          </cell>
        </row>
        <row r="701">
          <cell r="A701">
            <v>11286</v>
          </cell>
          <cell r="B701">
            <v>294254</v>
          </cell>
        </row>
        <row r="702">
          <cell r="A702">
            <v>11231</v>
          </cell>
          <cell r="B702">
            <v>294255</v>
          </cell>
        </row>
        <row r="703">
          <cell r="A703">
            <v>11572</v>
          </cell>
          <cell r="B703">
            <v>294260</v>
          </cell>
        </row>
        <row r="704">
          <cell r="A704">
            <v>33858</v>
          </cell>
          <cell r="B704">
            <v>294263</v>
          </cell>
        </row>
        <row r="705">
          <cell r="A705">
            <v>14058</v>
          </cell>
          <cell r="B705">
            <v>294270</v>
          </cell>
        </row>
        <row r="706">
          <cell r="A706">
            <v>13673</v>
          </cell>
          <cell r="B706">
            <v>294273</v>
          </cell>
        </row>
        <row r="707">
          <cell r="A707">
            <v>13739</v>
          </cell>
          <cell r="B707">
            <v>294274</v>
          </cell>
        </row>
        <row r="708">
          <cell r="A708">
            <v>44792</v>
          </cell>
          <cell r="B708">
            <v>294275</v>
          </cell>
        </row>
        <row r="709">
          <cell r="A709">
            <v>23738</v>
          </cell>
          <cell r="B709">
            <v>294277</v>
          </cell>
        </row>
        <row r="710">
          <cell r="A710">
            <v>13981</v>
          </cell>
          <cell r="B710">
            <v>294278</v>
          </cell>
        </row>
        <row r="711">
          <cell r="A711">
            <v>3894</v>
          </cell>
          <cell r="B711">
            <v>294279</v>
          </cell>
        </row>
        <row r="712">
          <cell r="A712">
            <v>45122</v>
          </cell>
          <cell r="B712">
            <v>294280</v>
          </cell>
        </row>
        <row r="713">
          <cell r="A713">
            <v>2145</v>
          </cell>
          <cell r="B713">
            <v>294290</v>
          </cell>
        </row>
        <row r="714">
          <cell r="A714">
            <v>24662</v>
          </cell>
          <cell r="B714">
            <v>294804</v>
          </cell>
        </row>
        <row r="715">
          <cell r="A715">
            <v>3234</v>
          </cell>
          <cell r="B715">
            <v>294807</v>
          </cell>
        </row>
        <row r="716">
          <cell r="A716">
            <v>3366</v>
          </cell>
          <cell r="B716">
            <v>294808</v>
          </cell>
        </row>
        <row r="717">
          <cell r="A717">
            <v>3245</v>
          </cell>
          <cell r="B717">
            <v>294809</v>
          </cell>
        </row>
        <row r="718">
          <cell r="A718">
            <v>101574</v>
          </cell>
          <cell r="B718">
            <v>294810</v>
          </cell>
        </row>
        <row r="719">
          <cell r="A719">
            <v>3730</v>
          </cell>
          <cell r="B719">
            <v>294812</v>
          </cell>
        </row>
        <row r="720">
          <cell r="A720">
            <v>42977</v>
          </cell>
          <cell r="B720">
            <v>294820</v>
          </cell>
        </row>
        <row r="721">
          <cell r="A721">
            <v>43142</v>
          </cell>
          <cell r="B721">
            <v>294821</v>
          </cell>
        </row>
        <row r="722">
          <cell r="A722">
            <v>28776</v>
          </cell>
          <cell r="B722">
            <v>294824</v>
          </cell>
        </row>
        <row r="723">
          <cell r="B723">
            <v>294825</v>
          </cell>
        </row>
        <row r="724">
          <cell r="A724">
            <v>33726</v>
          </cell>
          <cell r="B724">
            <v>294829</v>
          </cell>
        </row>
        <row r="725">
          <cell r="A725">
            <v>33737</v>
          </cell>
          <cell r="B725">
            <v>294830</v>
          </cell>
        </row>
        <row r="726">
          <cell r="A726">
            <v>17501</v>
          </cell>
          <cell r="B726">
            <v>294834</v>
          </cell>
        </row>
        <row r="727">
          <cell r="A727">
            <v>7876</v>
          </cell>
          <cell r="B727">
            <v>294840</v>
          </cell>
        </row>
        <row r="728">
          <cell r="A728">
            <v>7887</v>
          </cell>
          <cell r="B728">
            <v>294841</v>
          </cell>
        </row>
        <row r="729">
          <cell r="A729">
            <v>8008</v>
          </cell>
          <cell r="B729">
            <v>294842</v>
          </cell>
        </row>
        <row r="730">
          <cell r="A730">
            <v>979</v>
          </cell>
          <cell r="B730">
            <v>294845</v>
          </cell>
        </row>
        <row r="731">
          <cell r="A731">
            <v>9251</v>
          </cell>
          <cell r="B731">
            <v>294849</v>
          </cell>
        </row>
        <row r="732">
          <cell r="A732">
            <v>113872</v>
          </cell>
          <cell r="B732">
            <v>294850</v>
          </cell>
        </row>
        <row r="733">
          <cell r="A733">
            <v>20757</v>
          </cell>
          <cell r="B733">
            <v>294853</v>
          </cell>
        </row>
        <row r="734">
          <cell r="A734">
            <v>34485</v>
          </cell>
          <cell r="B734">
            <v>294858</v>
          </cell>
        </row>
        <row r="735">
          <cell r="A735">
            <v>13992</v>
          </cell>
          <cell r="B735">
            <v>294863</v>
          </cell>
        </row>
        <row r="736">
          <cell r="A736">
            <v>38731</v>
          </cell>
          <cell r="B736">
            <v>400001</v>
          </cell>
        </row>
        <row r="737">
          <cell r="A737">
            <v>20933</v>
          </cell>
          <cell r="B737">
            <v>400003</v>
          </cell>
        </row>
        <row r="738">
          <cell r="A738">
            <v>20977</v>
          </cell>
          <cell r="B738">
            <v>400005</v>
          </cell>
        </row>
        <row r="739">
          <cell r="A739">
            <v>11209</v>
          </cell>
          <cell r="B739">
            <v>400006</v>
          </cell>
        </row>
        <row r="740">
          <cell r="A740">
            <v>20614</v>
          </cell>
          <cell r="B740">
            <v>400007</v>
          </cell>
        </row>
        <row r="741">
          <cell r="A741">
            <v>20625</v>
          </cell>
          <cell r="B741">
            <v>400008</v>
          </cell>
        </row>
        <row r="742">
          <cell r="A742">
            <v>20636</v>
          </cell>
          <cell r="B742">
            <v>400009</v>
          </cell>
        </row>
        <row r="743">
          <cell r="A743">
            <v>22990</v>
          </cell>
          <cell r="B743">
            <v>400011</v>
          </cell>
        </row>
        <row r="744">
          <cell r="A744">
            <v>38973</v>
          </cell>
          <cell r="B744">
            <v>400013</v>
          </cell>
        </row>
        <row r="745">
          <cell r="A745">
            <v>40568</v>
          </cell>
          <cell r="B745">
            <v>400015</v>
          </cell>
        </row>
        <row r="746">
          <cell r="A746">
            <v>5280</v>
          </cell>
          <cell r="B746">
            <v>400016</v>
          </cell>
        </row>
        <row r="747">
          <cell r="A747">
            <v>20922</v>
          </cell>
          <cell r="B747">
            <v>400017</v>
          </cell>
        </row>
        <row r="748">
          <cell r="A748">
            <v>616</v>
          </cell>
          <cell r="B748">
            <v>400018</v>
          </cell>
        </row>
        <row r="749">
          <cell r="A749">
            <v>25817</v>
          </cell>
          <cell r="B749">
            <v>400019</v>
          </cell>
        </row>
        <row r="750">
          <cell r="A750">
            <v>22693</v>
          </cell>
          <cell r="B750">
            <v>400021</v>
          </cell>
        </row>
        <row r="751">
          <cell r="A751">
            <v>23970</v>
          </cell>
          <cell r="B751">
            <v>400023</v>
          </cell>
        </row>
        <row r="752">
          <cell r="A752">
            <v>13740</v>
          </cell>
          <cell r="B752">
            <v>400025</v>
          </cell>
        </row>
        <row r="753">
          <cell r="A753">
            <v>29260</v>
          </cell>
          <cell r="B753">
            <v>400026</v>
          </cell>
        </row>
        <row r="754">
          <cell r="A754">
            <v>6622</v>
          </cell>
          <cell r="B754">
            <v>400027</v>
          </cell>
        </row>
        <row r="755">
          <cell r="A755">
            <v>25234</v>
          </cell>
          <cell r="B755">
            <v>400029</v>
          </cell>
        </row>
        <row r="756">
          <cell r="A756">
            <v>968</v>
          </cell>
          <cell r="B756">
            <v>400031</v>
          </cell>
        </row>
        <row r="757">
          <cell r="A757">
            <v>2167</v>
          </cell>
          <cell r="B757">
            <v>400032</v>
          </cell>
        </row>
        <row r="758">
          <cell r="A758">
            <v>9625</v>
          </cell>
          <cell r="B758">
            <v>400033</v>
          </cell>
        </row>
        <row r="759">
          <cell r="A759">
            <v>7381</v>
          </cell>
          <cell r="B759">
            <v>400035</v>
          </cell>
        </row>
        <row r="760">
          <cell r="A760">
            <v>23067</v>
          </cell>
          <cell r="B760">
            <v>400037</v>
          </cell>
        </row>
        <row r="761">
          <cell r="A761">
            <v>33748</v>
          </cell>
          <cell r="B761">
            <v>400039</v>
          </cell>
        </row>
        <row r="762">
          <cell r="A762">
            <v>18337</v>
          </cell>
          <cell r="B762">
            <v>400040</v>
          </cell>
        </row>
        <row r="763">
          <cell r="A763">
            <v>38940</v>
          </cell>
          <cell r="B763">
            <v>400041</v>
          </cell>
        </row>
        <row r="764">
          <cell r="A764">
            <v>106667</v>
          </cell>
          <cell r="B764">
            <v>400043</v>
          </cell>
        </row>
        <row r="765">
          <cell r="A765">
            <v>649</v>
          </cell>
          <cell r="B765">
            <v>400045</v>
          </cell>
        </row>
        <row r="766">
          <cell r="A766">
            <v>5995</v>
          </cell>
          <cell r="B766">
            <v>400047</v>
          </cell>
        </row>
        <row r="767">
          <cell r="A767">
            <v>9262</v>
          </cell>
          <cell r="B767">
            <v>400049</v>
          </cell>
        </row>
        <row r="768">
          <cell r="A768">
            <v>10681</v>
          </cell>
          <cell r="B768">
            <v>400051</v>
          </cell>
        </row>
        <row r="769">
          <cell r="A769">
            <v>21197</v>
          </cell>
          <cell r="B769">
            <v>400053</v>
          </cell>
        </row>
        <row r="770">
          <cell r="A770">
            <v>23870</v>
          </cell>
          <cell r="B770">
            <v>400055</v>
          </cell>
        </row>
        <row r="771">
          <cell r="A771">
            <v>25135</v>
          </cell>
          <cell r="B771">
            <v>400057</v>
          </cell>
        </row>
        <row r="772">
          <cell r="A772">
            <v>38896</v>
          </cell>
          <cell r="B772">
            <v>400059</v>
          </cell>
        </row>
        <row r="773">
          <cell r="A773">
            <v>33517</v>
          </cell>
          <cell r="B773">
            <v>400061</v>
          </cell>
        </row>
        <row r="774">
          <cell r="A774">
            <v>25840</v>
          </cell>
          <cell r="B774">
            <v>400063</v>
          </cell>
        </row>
        <row r="775">
          <cell r="A775">
            <v>26741</v>
          </cell>
          <cell r="B775">
            <v>400065</v>
          </cell>
        </row>
        <row r="776">
          <cell r="A776">
            <v>22011</v>
          </cell>
          <cell r="B776">
            <v>400066</v>
          </cell>
        </row>
        <row r="777">
          <cell r="A777">
            <v>34122</v>
          </cell>
          <cell r="B777">
            <v>400067</v>
          </cell>
        </row>
        <row r="778">
          <cell r="A778">
            <v>15884</v>
          </cell>
          <cell r="B778">
            <v>400069</v>
          </cell>
        </row>
        <row r="779">
          <cell r="A779">
            <v>11550</v>
          </cell>
          <cell r="B779">
            <v>400071</v>
          </cell>
        </row>
        <row r="780">
          <cell r="A780">
            <v>26510</v>
          </cell>
          <cell r="B780">
            <v>400072</v>
          </cell>
        </row>
        <row r="781">
          <cell r="A781">
            <v>21307</v>
          </cell>
          <cell r="B781">
            <v>400073</v>
          </cell>
        </row>
        <row r="782">
          <cell r="A782">
            <v>715</v>
          </cell>
          <cell r="B782">
            <v>400075</v>
          </cell>
        </row>
        <row r="783">
          <cell r="A783">
            <v>6116</v>
          </cell>
          <cell r="B783">
            <v>400077</v>
          </cell>
        </row>
        <row r="784">
          <cell r="A784">
            <v>9340</v>
          </cell>
          <cell r="B784">
            <v>400079</v>
          </cell>
        </row>
        <row r="785">
          <cell r="A785">
            <v>17633</v>
          </cell>
          <cell r="B785">
            <v>400081</v>
          </cell>
        </row>
        <row r="786">
          <cell r="A786">
            <v>17622</v>
          </cell>
          <cell r="B786">
            <v>400082</v>
          </cell>
        </row>
        <row r="787">
          <cell r="A787">
            <v>38511</v>
          </cell>
          <cell r="B787">
            <v>400083</v>
          </cell>
        </row>
        <row r="788">
          <cell r="A788">
            <v>38489</v>
          </cell>
          <cell r="B788">
            <v>400084</v>
          </cell>
        </row>
        <row r="789">
          <cell r="A789">
            <v>38490</v>
          </cell>
          <cell r="B789">
            <v>400085</v>
          </cell>
        </row>
        <row r="790">
          <cell r="A790">
            <v>38808</v>
          </cell>
          <cell r="B790">
            <v>400086</v>
          </cell>
        </row>
        <row r="791">
          <cell r="A791">
            <v>20900</v>
          </cell>
          <cell r="B791">
            <v>400087</v>
          </cell>
        </row>
        <row r="792">
          <cell r="A792">
            <v>4411</v>
          </cell>
          <cell r="B792">
            <v>400089</v>
          </cell>
        </row>
        <row r="793">
          <cell r="A793">
            <v>40557</v>
          </cell>
          <cell r="B793">
            <v>400091</v>
          </cell>
        </row>
        <row r="794">
          <cell r="A794">
            <v>18315</v>
          </cell>
          <cell r="B794">
            <v>400093</v>
          </cell>
        </row>
        <row r="795">
          <cell r="A795">
            <v>39040</v>
          </cell>
          <cell r="B795">
            <v>400095</v>
          </cell>
        </row>
        <row r="796">
          <cell r="A796">
            <v>759</v>
          </cell>
          <cell r="B796">
            <v>400097</v>
          </cell>
        </row>
        <row r="797">
          <cell r="A797">
            <v>40634</v>
          </cell>
          <cell r="B797">
            <v>400099</v>
          </cell>
        </row>
        <row r="798">
          <cell r="A798">
            <v>15477</v>
          </cell>
          <cell r="B798">
            <v>400101</v>
          </cell>
        </row>
        <row r="799">
          <cell r="A799">
            <v>11902</v>
          </cell>
          <cell r="B799">
            <v>400103</v>
          </cell>
        </row>
        <row r="800">
          <cell r="A800">
            <v>760</v>
          </cell>
          <cell r="B800">
            <v>400105</v>
          </cell>
        </row>
        <row r="801">
          <cell r="A801">
            <v>660</v>
          </cell>
          <cell r="B801">
            <v>400106</v>
          </cell>
        </row>
        <row r="802">
          <cell r="A802">
            <v>28700</v>
          </cell>
          <cell r="B802">
            <v>400107</v>
          </cell>
        </row>
        <row r="803">
          <cell r="A803">
            <v>25762</v>
          </cell>
          <cell r="B803">
            <v>400108</v>
          </cell>
        </row>
        <row r="804">
          <cell r="A804">
            <v>1078</v>
          </cell>
          <cell r="B804">
            <v>400110</v>
          </cell>
        </row>
        <row r="805">
          <cell r="A805">
            <v>16038</v>
          </cell>
          <cell r="B805">
            <v>400111</v>
          </cell>
        </row>
        <row r="806">
          <cell r="A806">
            <v>6006</v>
          </cell>
          <cell r="B806">
            <v>400113</v>
          </cell>
        </row>
        <row r="807">
          <cell r="A807">
            <v>8085</v>
          </cell>
          <cell r="B807">
            <v>400115</v>
          </cell>
        </row>
        <row r="808">
          <cell r="A808">
            <v>110165</v>
          </cell>
          <cell r="B808">
            <v>400117</v>
          </cell>
        </row>
        <row r="809">
          <cell r="A809">
            <v>3190</v>
          </cell>
          <cell r="B809">
            <v>400119</v>
          </cell>
        </row>
        <row r="810">
          <cell r="A810">
            <v>5610</v>
          </cell>
          <cell r="B810">
            <v>400121</v>
          </cell>
        </row>
        <row r="811">
          <cell r="A811">
            <v>43990</v>
          </cell>
          <cell r="B811">
            <v>400123</v>
          </cell>
        </row>
        <row r="812">
          <cell r="A812">
            <v>44980</v>
          </cell>
          <cell r="B812">
            <v>400125</v>
          </cell>
        </row>
        <row r="813">
          <cell r="A813">
            <v>44990</v>
          </cell>
          <cell r="B813">
            <v>400126</v>
          </cell>
        </row>
        <row r="814">
          <cell r="A814">
            <v>108383</v>
          </cell>
          <cell r="B814">
            <v>400127</v>
          </cell>
        </row>
        <row r="815">
          <cell r="A815">
            <v>44253</v>
          </cell>
          <cell r="B815">
            <v>400129</v>
          </cell>
        </row>
        <row r="816">
          <cell r="A816">
            <v>44264</v>
          </cell>
          <cell r="B816">
            <v>400130</v>
          </cell>
        </row>
        <row r="817">
          <cell r="A817">
            <v>44209</v>
          </cell>
          <cell r="B817">
            <v>400131</v>
          </cell>
        </row>
        <row r="818">
          <cell r="A818">
            <v>42240</v>
          </cell>
          <cell r="B818">
            <v>400133</v>
          </cell>
        </row>
        <row r="819">
          <cell r="A819">
            <v>43978</v>
          </cell>
          <cell r="B819">
            <v>400135</v>
          </cell>
        </row>
        <row r="820">
          <cell r="A820">
            <v>39479</v>
          </cell>
          <cell r="B820">
            <v>400137</v>
          </cell>
        </row>
        <row r="821">
          <cell r="A821">
            <v>42010</v>
          </cell>
          <cell r="B821">
            <v>400139</v>
          </cell>
        </row>
        <row r="822">
          <cell r="A822">
            <v>39050</v>
          </cell>
          <cell r="B822">
            <v>400141</v>
          </cell>
        </row>
        <row r="823">
          <cell r="A823">
            <v>11770</v>
          </cell>
          <cell r="B823">
            <v>400143</v>
          </cell>
        </row>
        <row r="824">
          <cell r="A824">
            <v>2860</v>
          </cell>
          <cell r="B824">
            <v>400145</v>
          </cell>
        </row>
        <row r="825">
          <cell r="A825">
            <v>33528</v>
          </cell>
          <cell r="B825">
            <v>400147</v>
          </cell>
        </row>
        <row r="826">
          <cell r="A826">
            <v>105776</v>
          </cell>
          <cell r="B826">
            <v>400149</v>
          </cell>
        </row>
        <row r="827">
          <cell r="A827">
            <v>109483</v>
          </cell>
          <cell r="B827">
            <v>400151</v>
          </cell>
        </row>
        <row r="828">
          <cell r="A828">
            <v>330</v>
          </cell>
          <cell r="B828">
            <v>400152</v>
          </cell>
        </row>
        <row r="829">
          <cell r="A829">
            <v>341</v>
          </cell>
          <cell r="B829">
            <v>400153</v>
          </cell>
        </row>
        <row r="830">
          <cell r="A830">
            <v>1969</v>
          </cell>
          <cell r="B830">
            <v>400155</v>
          </cell>
        </row>
        <row r="831">
          <cell r="A831">
            <v>109175</v>
          </cell>
          <cell r="B831">
            <v>400157</v>
          </cell>
        </row>
        <row r="832">
          <cell r="A832">
            <v>40645</v>
          </cell>
          <cell r="B832">
            <v>400159</v>
          </cell>
        </row>
        <row r="833">
          <cell r="A833">
            <v>31955</v>
          </cell>
          <cell r="B833">
            <v>400161</v>
          </cell>
        </row>
        <row r="834">
          <cell r="A834">
            <v>47146</v>
          </cell>
          <cell r="B834">
            <v>400162</v>
          </cell>
        </row>
        <row r="835">
          <cell r="A835">
            <v>45980</v>
          </cell>
          <cell r="B835">
            <v>400163</v>
          </cell>
        </row>
        <row r="836">
          <cell r="A836">
            <v>1826</v>
          </cell>
          <cell r="B836">
            <v>400165</v>
          </cell>
        </row>
        <row r="837">
          <cell r="A837">
            <v>34199</v>
          </cell>
          <cell r="B837">
            <v>400166</v>
          </cell>
        </row>
        <row r="838">
          <cell r="A838">
            <v>6050</v>
          </cell>
          <cell r="B838">
            <v>400167</v>
          </cell>
        </row>
        <row r="839">
          <cell r="A839">
            <v>33561</v>
          </cell>
          <cell r="B839">
            <v>400168</v>
          </cell>
        </row>
        <row r="840">
          <cell r="A840">
            <v>34496</v>
          </cell>
          <cell r="B840">
            <v>400169</v>
          </cell>
        </row>
        <row r="841">
          <cell r="A841">
            <v>50226</v>
          </cell>
          <cell r="B841">
            <v>400171</v>
          </cell>
        </row>
        <row r="842">
          <cell r="A842">
            <v>50215</v>
          </cell>
          <cell r="B842">
            <v>400172</v>
          </cell>
        </row>
        <row r="843">
          <cell r="A843">
            <v>33286</v>
          </cell>
          <cell r="B843">
            <v>400173</v>
          </cell>
        </row>
        <row r="844">
          <cell r="A844">
            <v>50127</v>
          </cell>
          <cell r="B844">
            <v>400174</v>
          </cell>
        </row>
        <row r="845">
          <cell r="A845">
            <v>117040</v>
          </cell>
          <cell r="B845">
            <v>400175</v>
          </cell>
        </row>
        <row r="846">
          <cell r="A846">
            <v>50358</v>
          </cell>
          <cell r="B846">
            <v>400177</v>
          </cell>
        </row>
        <row r="847">
          <cell r="A847">
            <v>50237</v>
          </cell>
          <cell r="B847">
            <v>400178</v>
          </cell>
        </row>
        <row r="848">
          <cell r="A848">
            <v>150337</v>
          </cell>
          <cell r="B848">
            <v>400179</v>
          </cell>
        </row>
        <row r="849">
          <cell r="A849">
            <v>150304</v>
          </cell>
          <cell r="B849">
            <v>400180</v>
          </cell>
        </row>
        <row r="850">
          <cell r="A850">
            <v>150315</v>
          </cell>
          <cell r="B850">
            <v>400181</v>
          </cell>
        </row>
        <row r="851">
          <cell r="A851">
            <v>150260</v>
          </cell>
          <cell r="B851">
            <v>400183</v>
          </cell>
        </row>
        <row r="852">
          <cell r="A852">
            <v>150293</v>
          </cell>
          <cell r="B852">
            <v>400184</v>
          </cell>
        </row>
        <row r="853">
          <cell r="A853">
            <v>36290</v>
          </cell>
          <cell r="B853">
            <v>400185</v>
          </cell>
        </row>
        <row r="854">
          <cell r="A854">
            <v>14773</v>
          </cell>
          <cell r="B854">
            <v>400186</v>
          </cell>
        </row>
        <row r="855">
          <cell r="A855">
            <v>27907</v>
          </cell>
          <cell r="B855">
            <v>400187</v>
          </cell>
        </row>
        <row r="856">
          <cell r="A856">
            <v>3025</v>
          </cell>
          <cell r="B856">
            <v>400188</v>
          </cell>
        </row>
        <row r="857">
          <cell r="A857">
            <v>15950</v>
          </cell>
          <cell r="B857">
            <v>400189</v>
          </cell>
        </row>
        <row r="858">
          <cell r="A858">
            <v>28996</v>
          </cell>
          <cell r="B858">
            <v>400190</v>
          </cell>
        </row>
        <row r="859">
          <cell r="A859">
            <v>25993</v>
          </cell>
          <cell r="B859">
            <v>400191</v>
          </cell>
        </row>
        <row r="860">
          <cell r="A860">
            <v>21824</v>
          </cell>
          <cell r="B860">
            <v>400192</v>
          </cell>
        </row>
        <row r="861">
          <cell r="A861">
            <v>27148</v>
          </cell>
          <cell r="B861">
            <v>400193</v>
          </cell>
        </row>
        <row r="862">
          <cell r="A862">
            <v>113355</v>
          </cell>
          <cell r="B862">
            <v>400195</v>
          </cell>
        </row>
        <row r="863">
          <cell r="A863">
            <v>23199</v>
          </cell>
          <cell r="B863">
            <v>400196</v>
          </cell>
        </row>
        <row r="864">
          <cell r="A864">
            <v>4675</v>
          </cell>
          <cell r="B864">
            <v>400197</v>
          </cell>
        </row>
        <row r="865">
          <cell r="A865">
            <v>106568</v>
          </cell>
          <cell r="B865">
            <v>400198</v>
          </cell>
        </row>
        <row r="866">
          <cell r="A866">
            <v>44583</v>
          </cell>
          <cell r="B866">
            <v>400199</v>
          </cell>
        </row>
        <row r="867">
          <cell r="A867">
            <v>15873</v>
          </cell>
          <cell r="B867">
            <v>400200</v>
          </cell>
        </row>
        <row r="868">
          <cell r="A868">
            <v>24794</v>
          </cell>
          <cell r="B868">
            <v>400201</v>
          </cell>
        </row>
        <row r="869">
          <cell r="A869">
            <v>24805</v>
          </cell>
          <cell r="B869">
            <v>400203</v>
          </cell>
        </row>
        <row r="870">
          <cell r="A870">
            <v>24816</v>
          </cell>
          <cell r="B870">
            <v>400204</v>
          </cell>
        </row>
        <row r="871">
          <cell r="A871">
            <v>24827</v>
          </cell>
          <cell r="B871">
            <v>400205</v>
          </cell>
        </row>
        <row r="872">
          <cell r="A872">
            <v>24838</v>
          </cell>
          <cell r="B872">
            <v>400206</v>
          </cell>
        </row>
        <row r="873">
          <cell r="A873">
            <v>24849</v>
          </cell>
          <cell r="B873">
            <v>400207</v>
          </cell>
        </row>
        <row r="874">
          <cell r="A874">
            <v>29150</v>
          </cell>
          <cell r="B874">
            <v>400208</v>
          </cell>
        </row>
        <row r="875">
          <cell r="A875">
            <v>23188</v>
          </cell>
          <cell r="B875">
            <v>400209</v>
          </cell>
        </row>
        <row r="876">
          <cell r="A876">
            <v>12254</v>
          </cell>
          <cell r="B876">
            <v>400211</v>
          </cell>
        </row>
        <row r="877">
          <cell r="A877">
            <v>24574</v>
          </cell>
          <cell r="B877">
            <v>400213</v>
          </cell>
        </row>
        <row r="878">
          <cell r="A878">
            <v>24585</v>
          </cell>
          <cell r="B878">
            <v>400214</v>
          </cell>
        </row>
        <row r="879">
          <cell r="A879">
            <v>24772</v>
          </cell>
          <cell r="B879">
            <v>400215</v>
          </cell>
        </row>
        <row r="880">
          <cell r="A880">
            <v>25674</v>
          </cell>
          <cell r="B880">
            <v>400217</v>
          </cell>
        </row>
        <row r="881">
          <cell r="A881">
            <v>25850</v>
          </cell>
          <cell r="B881">
            <v>400218</v>
          </cell>
        </row>
        <row r="882">
          <cell r="A882">
            <v>27137</v>
          </cell>
          <cell r="B882">
            <v>400219</v>
          </cell>
        </row>
        <row r="883">
          <cell r="A883">
            <v>27710</v>
          </cell>
          <cell r="B883">
            <v>400220</v>
          </cell>
        </row>
        <row r="884">
          <cell r="A884">
            <v>27731</v>
          </cell>
          <cell r="B884">
            <v>400221</v>
          </cell>
        </row>
        <row r="885">
          <cell r="A885">
            <v>27841</v>
          </cell>
          <cell r="B885">
            <v>400223</v>
          </cell>
        </row>
        <row r="886">
          <cell r="A886">
            <v>27863</v>
          </cell>
          <cell r="B886">
            <v>400224</v>
          </cell>
        </row>
        <row r="887">
          <cell r="A887">
            <v>27885</v>
          </cell>
          <cell r="B887">
            <v>400225</v>
          </cell>
        </row>
        <row r="888">
          <cell r="A888">
            <v>27896</v>
          </cell>
          <cell r="B888">
            <v>400226</v>
          </cell>
        </row>
        <row r="889">
          <cell r="A889">
            <v>27918</v>
          </cell>
          <cell r="B889">
            <v>400227</v>
          </cell>
        </row>
        <row r="890">
          <cell r="A890">
            <v>33363</v>
          </cell>
          <cell r="B890">
            <v>400228</v>
          </cell>
        </row>
        <row r="891">
          <cell r="A891">
            <v>29030</v>
          </cell>
          <cell r="B891">
            <v>400229</v>
          </cell>
        </row>
        <row r="892">
          <cell r="A892">
            <v>30173</v>
          </cell>
          <cell r="B892">
            <v>400230</v>
          </cell>
        </row>
        <row r="893">
          <cell r="A893">
            <v>30404</v>
          </cell>
          <cell r="B893">
            <v>400231</v>
          </cell>
        </row>
        <row r="894">
          <cell r="A894">
            <v>30591</v>
          </cell>
          <cell r="B894">
            <v>400233</v>
          </cell>
        </row>
        <row r="895">
          <cell r="A895">
            <v>31064</v>
          </cell>
          <cell r="B895">
            <v>400234</v>
          </cell>
        </row>
        <row r="896">
          <cell r="A896">
            <v>31911</v>
          </cell>
          <cell r="B896">
            <v>400235</v>
          </cell>
        </row>
        <row r="897">
          <cell r="A897">
            <v>31922</v>
          </cell>
          <cell r="B897">
            <v>400236</v>
          </cell>
        </row>
        <row r="898">
          <cell r="A898">
            <v>33374</v>
          </cell>
          <cell r="B898">
            <v>400237</v>
          </cell>
        </row>
        <row r="899">
          <cell r="A899">
            <v>33385</v>
          </cell>
          <cell r="B899">
            <v>400238</v>
          </cell>
        </row>
        <row r="900">
          <cell r="A900">
            <v>33539</v>
          </cell>
          <cell r="B900">
            <v>400239</v>
          </cell>
        </row>
        <row r="901">
          <cell r="A901">
            <v>33616</v>
          </cell>
          <cell r="B901">
            <v>400240</v>
          </cell>
        </row>
        <row r="902">
          <cell r="A902">
            <v>34881</v>
          </cell>
          <cell r="B902">
            <v>400241</v>
          </cell>
        </row>
        <row r="903">
          <cell r="A903">
            <v>113707</v>
          </cell>
          <cell r="B903">
            <v>400243</v>
          </cell>
        </row>
        <row r="904">
          <cell r="A904">
            <v>18700</v>
          </cell>
          <cell r="B904">
            <v>400245</v>
          </cell>
        </row>
        <row r="905">
          <cell r="A905">
            <v>34617</v>
          </cell>
          <cell r="B905">
            <v>400247</v>
          </cell>
        </row>
        <row r="906">
          <cell r="A906">
            <v>31944</v>
          </cell>
          <cell r="B906">
            <v>400248</v>
          </cell>
        </row>
        <row r="907">
          <cell r="A907">
            <v>29029</v>
          </cell>
          <cell r="B907">
            <v>400249</v>
          </cell>
        </row>
        <row r="908">
          <cell r="A908">
            <v>27820</v>
          </cell>
          <cell r="B908">
            <v>400251</v>
          </cell>
        </row>
        <row r="909">
          <cell r="A909">
            <v>34771</v>
          </cell>
          <cell r="B909">
            <v>400252</v>
          </cell>
        </row>
        <row r="910">
          <cell r="A910">
            <v>26720</v>
          </cell>
          <cell r="B910">
            <v>400253</v>
          </cell>
        </row>
        <row r="911">
          <cell r="A911">
            <v>21714</v>
          </cell>
          <cell r="B911">
            <v>400255</v>
          </cell>
        </row>
        <row r="912">
          <cell r="A912">
            <v>21736</v>
          </cell>
          <cell r="B912">
            <v>400256</v>
          </cell>
        </row>
        <row r="913">
          <cell r="A913">
            <v>30382</v>
          </cell>
          <cell r="B913">
            <v>400257</v>
          </cell>
        </row>
        <row r="914">
          <cell r="A914">
            <v>24552</v>
          </cell>
          <cell r="B914">
            <v>400258</v>
          </cell>
        </row>
        <row r="915">
          <cell r="A915">
            <v>2805</v>
          </cell>
          <cell r="B915">
            <v>400259</v>
          </cell>
        </row>
        <row r="916">
          <cell r="A916">
            <v>3003</v>
          </cell>
          <cell r="B916">
            <v>400261</v>
          </cell>
        </row>
        <row r="917">
          <cell r="A917">
            <v>38786</v>
          </cell>
          <cell r="B917">
            <v>400262</v>
          </cell>
        </row>
        <row r="918">
          <cell r="A918">
            <v>34826</v>
          </cell>
          <cell r="B918">
            <v>400263</v>
          </cell>
        </row>
        <row r="919">
          <cell r="A919">
            <v>34859</v>
          </cell>
          <cell r="B919">
            <v>400264</v>
          </cell>
        </row>
        <row r="920">
          <cell r="A920">
            <v>11660</v>
          </cell>
          <cell r="B920">
            <v>400265</v>
          </cell>
        </row>
        <row r="921">
          <cell r="A921">
            <v>11671</v>
          </cell>
          <cell r="B921">
            <v>400266</v>
          </cell>
        </row>
        <row r="922">
          <cell r="A922">
            <v>11682</v>
          </cell>
          <cell r="B922">
            <v>400267</v>
          </cell>
        </row>
        <row r="923">
          <cell r="A923">
            <v>34342</v>
          </cell>
          <cell r="B923">
            <v>400268</v>
          </cell>
        </row>
        <row r="924">
          <cell r="A924">
            <v>105138</v>
          </cell>
          <cell r="B924">
            <v>400269</v>
          </cell>
        </row>
        <row r="925">
          <cell r="A925">
            <v>16380</v>
          </cell>
          <cell r="B925">
            <v>400273</v>
          </cell>
        </row>
        <row r="926">
          <cell r="A926">
            <v>16423</v>
          </cell>
          <cell r="B926">
            <v>400276</v>
          </cell>
        </row>
        <row r="927">
          <cell r="A927">
            <v>16390</v>
          </cell>
          <cell r="B927">
            <v>400277</v>
          </cell>
        </row>
        <row r="928">
          <cell r="A928">
            <v>16929</v>
          </cell>
          <cell r="B928">
            <v>400278</v>
          </cell>
        </row>
        <row r="929">
          <cell r="A929">
            <v>16940</v>
          </cell>
          <cell r="B929">
            <v>400279</v>
          </cell>
        </row>
        <row r="930">
          <cell r="B930">
            <v>400280</v>
          </cell>
        </row>
        <row r="931">
          <cell r="A931">
            <v>108890</v>
          </cell>
          <cell r="B931">
            <v>400281</v>
          </cell>
        </row>
        <row r="932">
          <cell r="A932">
            <v>19195</v>
          </cell>
          <cell r="B932">
            <v>400282</v>
          </cell>
        </row>
        <row r="933">
          <cell r="A933">
            <v>105226</v>
          </cell>
          <cell r="B933">
            <v>400283</v>
          </cell>
        </row>
        <row r="934">
          <cell r="A934">
            <v>106590</v>
          </cell>
          <cell r="B934">
            <v>400285</v>
          </cell>
        </row>
        <row r="935">
          <cell r="A935">
            <v>101904</v>
          </cell>
          <cell r="B935">
            <v>400286</v>
          </cell>
        </row>
        <row r="936">
          <cell r="A936">
            <v>100750</v>
          </cell>
          <cell r="B936">
            <v>400287</v>
          </cell>
        </row>
        <row r="937">
          <cell r="A937">
            <v>113817</v>
          </cell>
          <cell r="B937">
            <v>400288</v>
          </cell>
        </row>
        <row r="938">
          <cell r="A938">
            <v>113828</v>
          </cell>
          <cell r="B938">
            <v>400289</v>
          </cell>
        </row>
        <row r="939">
          <cell r="A939">
            <v>102058</v>
          </cell>
          <cell r="B939">
            <v>400291</v>
          </cell>
        </row>
        <row r="940">
          <cell r="A940">
            <v>102058</v>
          </cell>
          <cell r="B940">
            <v>400292</v>
          </cell>
        </row>
        <row r="941">
          <cell r="A941">
            <v>102058</v>
          </cell>
          <cell r="B941">
            <v>400293</v>
          </cell>
        </row>
        <row r="942">
          <cell r="A942">
            <v>102058</v>
          </cell>
          <cell r="B942">
            <v>400294</v>
          </cell>
        </row>
        <row r="943">
          <cell r="A943">
            <v>15466</v>
          </cell>
          <cell r="B943">
            <v>400295</v>
          </cell>
        </row>
        <row r="944">
          <cell r="A944">
            <v>15488</v>
          </cell>
          <cell r="B944">
            <v>400296</v>
          </cell>
        </row>
        <row r="945">
          <cell r="A945">
            <v>103829</v>
          </cell>
          <cell r="B945">
            <v>400297</v>
          </cell>
        </row>
        <row r="946">
          <cell r="A946">
            <v>15840</v>
          </cell>
          <cell r="B946">
            <v>400299</v>
          </cell>
        </row>
        <row r="947">
          <cell r="A947">
            <v>38544</v>
          </cell>
          <cell r="B947">
            <v>400300</v>
          </cell>
        </row>
        <row r="948">
          <cell r="A948">
            <v>39303</v>
          </cell>
          <cell r="B948">
            <v>400301</v>
          </cell>
        </row>
        <row r="949">
          <cell r="A949">
            <v>38588</v>
          </cell>
          <cell r="B949">
            <v>400303</v>
          </cell>
        </row>
        <row r="950">
          <cell r="A950">
            <v>38566</v>
          </cell>
          <cell r="B950">
            <v>400304</v>
          </cell>
        </row>
        <row r="951">
          <cell r="A951">
            <v>116138</v>
          </cell>
          <cell r="B951">
            <v>400305</v>
          </cell>
        </row>
        <row r="952">
          <cell r="A952">
            <v>108581</v>
          </cell>
          <cell r="B952">
            <v>400333</v>
          </cell>
        </row>
        <row r="953">
          <cell r="A953">
            <v>108713</v>
          </cell>
          <cell r="B953">
            <v>400335</v>
          </cell>
        </row>
        <row r="954">
          <cell r="A954">
            <v>108416</v>
          </cell>
          <cell r="B954">
            <v>400336</v>
          </cell>
        </row>
        <row r="955">
          <cell r="A955">
            <v>109439</v>
          </cell>
          <cell r="B955">
            <v>400337</v>
          </cell>
        </row>
        <row r="956">
          <cell r="A956">
            <v>116622</v>
          </cell>
          <cell r="B956">
            <v>400338</v>
          </cell>
        </row>
        <row r="957">
          <cell r="A957">
            <v>113432</v>
          </cell>
          <cell r="B957">
            <v>400339</v>
          </cell>
        </row>
        <row r="958">
          <cell r="A958">
            <v>151900</v>
          </cell>
          <cell r="B958">
            <v>400340</v>
          </cell>
        </row>
        <row r="959">
          <cell r="A959">
            <v>131483</v>
          </cell>
          <cell r="B959">
            <v>400341</v>
          </cell>
        </row>
        <row r="960">
          <cell r="A960">
            <v>109857</v>
          </cell>
          <cell r="B960">
            <v>400343</v>
          </cell>
        </row>
        <row r="961">
          <cell r="A961">
            <v>113267</v>
          </cell>
          <cell r="B961">
            <v>400344</v>
          </cell>
        </row>
        <row r="962">
          <cell r="A962">
            <v>116480</v>
          </cell>
          <cell r="B962">
            <v>400345</v>
          </cell>
        </row>
        <row r="963">
          <cell r="A963">
            <v>109989</v>
          </cell>
          <cell r="B963">
            <v>400347</v>
          </cell>
        </row>
        <row r="964">
          <cell r="A964">
            <v>110650</v>
          </cell>
          <cell r="B964">
            <v>400349</v>
          </cell>
        </row>
        <row r="965">
          <cell r="A965">
            <v>1771</v>
          </cell>
          <cell r="B965">
            <v>400351</v>
          </cell>
        </row>
        <row r="966">
          <cell r="A966">
            <v>1782</v>
          </cell>
          <cell r="B966">
            <v>400352</v>
          </cell>
        </row>
        <row r="967">
          <cell r="A967">
            <v>1860</v>
          </cell>
          <cell r="B967">
            <v>400353</v>
          </cell>
        </row>
        <row r="968">
          <cell r="A968">
            <v>103653</v>
          </cell>
          <cell r="B968">
            <v>400354</v>
          </cell>
        </row>
        <row r="969">
          <cell r="A969">
            <v>40656</v>
          </cell>
          <cell r="B969">
            <v>400357</v>
          </cell>
        </row>
        <row r="970">
          <cell r="A970">
            <v>1947</v>
          </cell>
          <cell r="B970">
            <v>400359</v>
          </cell>
        </row>
        <row r="971">
          <cell r="A971">
            <v>24850</v>
          </cell>
          <cell r="B971">
            <v>400361</v>
          </cell>
        </row>
        <row r="972">
          <cell r="A972">
            <v>34804</v>
          </cell>
          <cell r="B972">
            <v>400371</v>
          </cell>
        </row>
        <row r="973">
          <cell r="A973">
            <v>39270</v>
          </cell>
          <cell r="B973">
            <v>400373</v>
          </cell>
        </row>
        <row r="974">
          <cell r="A974">
            <v>110760</v>
          </cell>
          <cell r="B974">
            <v>507565</v>
          </cell>
        </row>
        <row r="975">
          <cell r="A975">
            <v>107536</v>
          </cell>
          <cell r="B975">
            <v>507566</v>
          </cell>
        </row>
        <row r="976">
          <cell r="A976">
            <v>11</v>
          </cell>
          <cell r="B976">
            <v>507574</v>
          </cell>
        </row>
        <row r="977">
          <cell r="A977">
            <v>22</v>
          </cell>
          <cell r="B977">
            <v>507581</v>
          </cell>
        </row>
        <row r="978">
          <cell r="B978">
            <v>507590</v>
          </cell>
        </row>
        <row r="979">
          <cell r="A979">
            <v>401071</v>
          </cell>
          <cell r="B979">
            <v>507607</v>
          </cell>
        </row>
        <row r="980">
          <cell r="A980">
            <v>401082</v>
          </cell>
          <cell r="B980">
            <v>507612</v>
          </cell>
        </row>
        <row r="981">
          <cell r="A981">
            <v>190014</v>
          </cell>
          <cell r="B981">
            <v>507616</v>
          </cell>
        </row>
        <row r="982">
          <cell r="A982">
            <v>190025</v>
          </cell>
          <cell r="B982">
            <v>507618</v>
          </cell>
        </row>
        <row r="983">
          <cell r="A983">
            <v>190036</v>
          </cell>
          <cell r="B983">
            <v>507621</v>
          </cell>
        </row>
        <row r="984">
          <cell r="A984">
            <v>190047</v>
          </cell>
          <cell r="B984">
            <v>507622</v>
          </cell>
        </row>
        <row r="985">
          <cell r="A985">
            <v>190058</v>
          </cell>
          <cell r="B985">
            <v>507623</v>
          </cell>
        </row>
        <row r="986">
          <cell r="A986">
            <v>190069</v>
          </cell>
          <cell r="B986">
            <v>507625</v>
          </cell>
        </row>
        <row r="987">
          <cell r="A987">
            <v>190102</v>
          </cell>
          <cell r="B987">
            <v>507627</v>
          </cell>
        </row>
        <row r="988">
          <cell r="A988">
            <v>190113</v>
          </cell>
          <cell r="B988">
            <v>507628</v>
          </cell>
        </row>
        <row r="989">
          <cell r="A989">
            <v>190124</v>
          </cell>
          <cell r="B989">
            <v>507629</v>
          </cell>
        </row>
        <row r="990">
          <cell r="A990">
            <v>190146</v>
          </cell>
          <cell r="B990">
            <v>507630</v>
          </cell>
        </row>
        <row r="991">
          <cell r="A991">
            <v>190157</v>
          </cell>
          <cell r="B991">
            <v>507631</v>
          </cell>
        </row>
        <row r="992">
          <cell r="A992">
            <v>190168</v>
          </cell>
          <cell r="B992">
            <v>507633</v>
          </cell>
        </row>
        <row r="993">
          <cell r="A993">
            <v>190179</v>
          </cell>
          <cell r="B993">
            <v>507635</v>
          </cell>
        </row>
        <row r="994">
          <cell r="A994">
            <v>190223</v>
          </cell>
          <cell r="B994">
            <v>507637</v>
          </cell>
        </row>
        <row r="995">
          <cell r="A995">
            <v>190256</v>
          </cell>
          <cell r="B995">
            <v>507639</v>
          </cell>
        </row>
        <row r="996">
          <cell r="A996">
            <v>190377</v>
          </cell>
          <cell r="B996">
            <v>507641</v>
          </cell>
        </row>
        <row r="997">
          <cell r="A997">
            <v>190388</v>
          </cell>
          <cell r="B997">
            <v>507643</v>
          </cell>
        </row>
        <row r="998">
          <cell r="A998">
            <v>190399</v>
          </cell>
          <cell r="B998">
            <v>507647</v>
          </cell>
        </row>
        <row r="999">
          <cell r="A999">
            <v>190465</v>
          </cell>
          <cell r="B999">
            <v>507649</v>
          </cell>
        </row>
        <row r="1000">
          <cell r="A1000">
            <v>190410</v>
          </cell>
          <cell r="B1000">
            <v>507651</v>
          </cell>
        </row>
        <row r="1001">
          <cell r="A1001">
            <v>190476</v>
          </cell>
          <cell r="B1001">
            <v>507653</v>
          </cell>
        </row>
        <row r="1002">
          <cell r="A1002">
            <v>190487</v>
          </cell>
          <cell r="B1002">
            <v>507657</v>
          </cell>
        </row>
        <row r="1003">
          <cell r="A1003">
            <v>190498</v>
          </cell>
          <cell r="B1003">
            <v>507667</v>
          </cell>
        </row>
        <row r="1004">
          <cell r="A1004">
            <v>190553</v>
          </cell>
          <cell r="B1004">
            <v>507675</v>
          </cell>
        </row>
        <row r="1005">
          <cell r="A1005">
            <v>190575</v>
          </cell>
          <cell r="B1005">
            <v>507681</v>
          </cell>
        </row>
        <row r="1006">
          <cell r="A1006">
            <v>190586</v>
          </cell>
          <cell r="B1006">
            <v>507683</v>
          </cell>
        </row>
        <row r="1007">
          <cell r="A1007">
            <v>190597</v>
          </cell>
          <cell r="B1007">
            <v>507685</v>
          </cell>
        </row>
        <row r="1008">
          <cell r="A1008">
            <v>190608</v>
          </cell>
          <cell r="B1008">
            <v>507689</v>
          </cell>
        </row>
        <row r="1009">
          <cell r="A1009">
            <v>190619</v>
          </cell>
          <cell r="B1009">
            <v>507695</v>
          </cell>
        </row>
        <row r="1010">
          <cell r="A1010">
            <v>190630</v>
          </cell>
          <cell r="B1010">
            <v>507699</v>
          </cell>
        </row>
        <row r="1011">
          <cell r="A1011">
            <v>190641</v>
          </cell>
          <cell r="B1011">
            <v>507701</v>
          </cell>
        </row>
        <row r="1012">
          <cell r="A1012">
            <v>190652</v>
          </cell>
          <cell r="B1012">
            <v>507709</v>
          </cell>
        </row>
        <row r="1013">
          <cell r="A1013">
            <v>190663</v>
          </cell>
          <cell r="B1013">
            <v>507711</v>
          </cell>
        </row>
        <row r="1014">
          <cell r="A1014">
            <v>190674</v>
          </cell>
          <cell r="B1014">
            <v>507715</v>
          </cell>
        </row>
        <row r="1015">
          <cell r="A1015">
            <v>190696</v>
          </cell>
          <cell r="B1015">
            <v>507719</v>
          </cell>
        </row>
        <row r="1016">
          <cell r="A1016">
            <v>190454</v>
          </cell>
          <cell r="B1016">
            <v>507721</v>
          </cell>
        </row>
        <row r="1017">
          <cell r="A1017">
            <v>190333</v>
          </cell>
          <cell r="B1017">
            <v>507723</v>
          </cell>
        </row>
        <row r="1018">
          <cell r="A1018">
            <v>190531</v>
          </cell>
          <cell r="B1018">
            <v>507726</v>
          </cell>
        </row>
        <row r="1019">
          <cell r="A1019">
            <v>190718</v>
          </cell>
          <cell r="B1019">
            <v>507729</v>
          </cell>
        </row>
        <row r="1020">
          <cell r="A1020">
            <v>190729</v>
          </cell>
          <cell r="B1020">
            <v>507735</v>
          </cell>
        </row>
        <row r="1021">
          <cell r="A1021">
            <v>190730</v>
          </cell>
          <cell r="B1021">
            <v>507737</v>
          </cell>
        </row>
        <row r="1022">
          <cell r="A1022">
            <v>190190</v>
          </cell>
          <cell r="B1022">
            <v>507738</v>
          </cell>
        </row>
        <row r="1023">
          <cell r="A1023">
            <v>190135</v>
          </cell>
          <cell r="B1023">
            <v>507739</v>
          </cell>
        </row>
        <row r="1024">
          <cell r="A1024">
            <v>190180</v>
          </cell>
          <cell r="B1024">
            <v>507741</v>
          </cell>
        </row>
        <row r="1025">
          <cell r="A1025">
            <v>190443</v>
          </cell>
          <cell r="B1025">
            <v>507743</v>
          </cell>
        </row>
        <row r="1026">
          <cell r="A1026">
            <v>190520</v>
          </cell>
          <cell r="B1026">
            <v>507745</v>
          </cell>
        </row>
        <row r="1027">
          <cell r="A1027">
            <v>190707</v>
          </cell>
          <cell r="B1027">
            <v>507747</v>
          </cell>
        </row>
        <row r="1028">
          <cell r="A1028">
            <v>33</v>
          </cell>
          <cell r="B1028">
            <v>507779</v>
          </cell>
        </row>
        <row r="1029">
          <cell r="A1029">
            <v>150216</v>
          </cell>
          <cell r="B1029">
            <v>507793</v>
          </cell>
        </row>
        <row r="1030">
          <cell r="A1030">
            <v>113619</v>
          </cell>
          <cell r="B1030">
            <v>507845</v>
          </cell>
        </row>
        <row r="1031">
          <cell r="B1031">
            <v>507887</v>
          </cell>
        </row>
        <row r="1032">
          <cell r="B1032">
            <v>507903</v>
          </cell>
        </row>
        <row r="1033">
          <cell r="A1033">
            <v>115380</v>
          </cell>
          <cell r="B1033">
            <v>507917</v>
          </cell>
        </row>
        <row r="1034">
          <cell r="A1034">
            <v>113487</v>
          </cell>
          <cell r="B1034">
            <v>507949</v>
          </cell>
        </row>
        <row r="1035">
          <cell r="A1035">
            <v>101651</v>
          </cell>
          <cell r="B1035">
            <v>507951</v>
          </cell>
        </row>
        <row r="1036">
          <cell r="A1036">
            <v>29766</v>
          </cell>
          <cell r="B1036">
            <v>507963</v>
          </cell>
        </row>
        <row r="1037">
          <cell r="A1037">
            <v>113542</v>
          </cell>
          <cell r="B1037">
            <v>507979</v>
          </cell>
        </row>
        <row r="1038">
          <cell r="A1038">
            <v>117238</v>
          </cell>
          <cell r="B1038">
            <v>507985</v>
          </cell>
        </row>
        <row r="1039">
          <cell r="B1039">
            <v>507987</v>
          </cell>
        </row>
        <row r="1040">
          <cell r="B1040">
            <v>507989</v>
          </cell>
        </row>
        <row r="1041">
          <cell r="A1041">
            <v>113597</v>
          </cell>
          <cell r="B1041">
            <v>507994</v>
          </cell>
        </row>
        <row r="1042">
          <cell r="A1042">
            <v>104599</v>
          </cell>
          <cell r="B1042">
            <v>507998</v>
          </cell>
        </row>
        <row r="1043">
          <cell r="A1043">
            <v>130230</v>
          </cell>
          <cell r="B1043">
            <v>508000</v>
          </cell>
        </row>
        <row r="1044">
          <cell r="A1044">
            <v>105820</v>
          </cell>
          <cell r="B1044">
            <v>508002</v>
          </cell>
        </row>
        <row r="1045">
          <cell r="A1045">
            <v>107536</v>
          </cell>
          <cell r="B1045">
            <v>508004</v>
          </cell>
        </row>
        <row r="1046">
          <cell r="A1046">
            <v>102784</v>
          </cell>
          <cell r="B1046">
            <v>508006</v>
          </cell>
        </row>
        <row r="1047">
          <cell r="A1047">
            <v>18326</v>
          </cell>
          <cell r="B1047">
            <v>508008</v>
          </cell>
        </row>
        <row r="1048">
          <cell r="A1048">
            <v>26202</v>
          </cell>
          <cell r="B1048">
            <v>508010</v>
          </cell>
        </row>
        <row r="1049">
          <cell r="A1049">
            <v>26521</v>
          </cell>
          <cell r="B1049">
            <v>508011</v>
          </cell>
        </row>
        <row r="1050">
          <cell r="A1050">
            <v>113421</v>
          </cell>
          <cell r="B1050">
            <v>508040</v>
          </cell>
        </row>
        <row r="1051">
          <cell r="B1051">
            <v>508042</v>
          </cell>
        </row>
        <row r="1052">
          <cell r="A1052">
            <v>110814</v>
          </cell>
          <cell r="B1052">
            <v>508046</v>
          </cell>
        </row>
        <row r="1053">
          <cell r="A1053">
            <v>106579</v>
          </cell>
          <cell r="B1053">
            <v>508048</v>
          </cell>
        </row>
        <row r="1054">
          <cell r="A1054">
            <v>113608</v>
          </cell>
          <cell r="B1054">
            <v>508050</v>
          </cell>
        </row>
        <row r="1055">
          <cell r="A1055">
            <v>113399</v>
          </cell>
          <cell r="B1055">
            <v>508052</v>
          </cell>
        </row>
        <row r="1056">
          <cell r="A1056">
            <v>113641</v>
          </cell>
          <cell r="B1056">
            <v>508116</v>
          </cell>
        </row>
        <row r="1057">
          <cell r="A1057">
            <v>107811</v>
          </cell>
          <cell r="B1057">
            <v>508124</v>
          </cell>
        </row>
        <row r="1058">
          <cell r="A1058">
            <v>33319</v>
          </cell>
          <cell r="B1058">
            <v>508128</v>
          </cell>
        </row>
        <row r="1059">
          <cell r="A1059">
            <v>26752</v>
          </cell>
          <cell r="B1059">
            <v>508132</v>
          </cell>
        </row>
        <row r="1060">
          <cell r="A1060">
            <v>5159</v>
          </cell>
          <cell r="B1060">
            <v>508133</v>
          </cell>
        </row>
        <row r="1061">
          <cell r="A1061">
            <v>113663</v>
          </cell>
          <cell r="B1061">
            <v>508134</v>
          </cell>
        </row>
        <row r="1062">
          <cell r="B1062">
            <v>508136</v>
          </cell>
        </row>
        <row r="1063">
          <cell r="A1063">
            <v>44979</v>
          </cell>
          <cell r="B1063">
            <v>508138</v>
          </cell>
        </row>
        <row r="1064">
          <cell r="A1064">
            <v>401093</v>
          </cell>
          <cell r="B1064">
            <v>508188</v>
          </cell>
        </row>
        <row r="1065">
          <cell r="A1065">
            <v>113674</v>
          </cell>
          <cell r="B1065">
            <v>508190</v>
          </cell>
        </row>
        <row r="1066">
          <cell r="A1066">
            <v>113718</v>
          </cell>
          <cell r="B1066">
            <v>508250</v>
          </cell>
        </row>
        <row r="1067">
          <cell r="A1067">
            <v>109714</v>
          </cell>
          <cell r="B1067">
            <v>508322</v>
          </cell>
        </row>
        <row r="1068">
          <cell r="A1068">
            <v>113729</v>
          </cell>
          <cell r="B1068">
            <v>508358</v>
          </cell>
        </row>
        <row r="1069">
          <cell r="A1069">
            <v>6248</v>
          </cell>
          <cell r="B1069">
            <v>508374</v>
          </cell>
        </row>
        <row r="1070">
          <cell r="A1070" t="str">
            <v>Não</v>
          </cell>
          <cell r="B1070">
            <v>508388</v>
          </cell>
        </row>
        <row r="1071">
          <cell r="A1071" t="str">
            <v>Não</v>
          </cell>
          <cell r="B1071">
            <v>508389</v>
          </cell>
        </row>
        <row r="1072">
          <cell r="A1072" t="str">
            <v>Não</v>
          </cell>
          <cell r="B1072">
            <v>508390</v>
          </cell>
        </row>
        <row r="1073">
          <cell r="A1073" t="str">
            <v>Não</v>
          </cell>
          <cell r="B1073">
            <v>508391</v>
          </cell>
        </row>
        <row r="1074">
          <cell r="A1074" t="str">
            <v>Não</v>
          </cell>
          <cell r="B1074">
            <v>508392</v>
          </cell>
        </row>
        <row r="1075">
          <cell r="B1075">
            <v>508456</v>
          </cell>
        </row>
        <row r="1076">
          <cell r="B1076">
            <v>508498</v>
          </cell>
        </row>
        <row r="1077">
          <cell r="B1077">
            <v>508499</v>
          </cell>
        </row>
        <row r="1078">
          <cell r="A1078">
            <v>2</v>
          </cell>
          <cell r="B1078">
            <v>508504</v>
          </cell>
        </row>
        <row r="1079">
          <cell r="A1079">
            <v>27940</v>
          </cell>
          <cell r="B1079">
            <v>508520</v>
          </cell>
        </row>
        <row r="1080">
          <cell r="A1080">
            <v>39743</v>
          </cell>
          <cell r="B1080">
            <v>508522</v>
          </cell>
        </row>
        <row r="1081">
          <cell r="A1081">
            <v>113773</v>
          </cell>
          <cell r="B1081">
            <v>508536</v>
          </cell>
        </row>
        <row r="1082">
          <cell r="B1082">
            <v>508542</v>
          </cell>
        </row>
        <row r="1083">
          <cell r="A1083">
            <v>113652</v>
          </cell>
          <cell r="B1083">
            <v>508544</v>
          </cell>
        </row>
        <row r="1084">
          <cell r="A1084">
            <v>113762</v>
          </cell>
          <cell r="B1084">
            <v>508546</v>
          </cell>
        </row>
        <row r="1085">
          <cell r="A1085">
            <v>113784</v>
          </cell>
          <cell r="B1085">
            <v>508548</v>
          </cell>
        </row>
        <row r="1086">
          <cell r="A1086">
            <v>107635</v>
          </cell>
          <cell r="B1086">
            <v>508562</v>
          </cell>
        </row>
        <row r="1087">
          <cell r="A1087">
            <v>101740</v>
          </cell>
          <cell r="B1087">
            <v>508576</v>
          </cell>
        </row>
        <row r="1088">
          <cell r="A1088">
            <v>13816</v>
          </cell>
          <cell r="B1088">
            <v>508588</v>
          </cell>
        </row>
        <row r="1089">
          <cell r="A1089">
            <v>38555</v>
          </cell>
          <cell r="B1089">
            <v>508644</v>
          </cell>
        </row>
        <row r="1090">
          <cell r="A1090">
            <v>113840</v>
          </cell>
          <cell r="B1090">
            <v>508652</v>
          </cell>
        </row>
        <row r="1091">
          <cell r="A1091">
            <v>115071</v>
          </cell>
          <cell r="B1091">
            <v>508658</v>
          </cell>
        </row>
        <row r="1092">
          <cell r="A1092">
            <v>101134</v>
          </cell>
          <cell r="B1092">
            <v>508678</v>
          </cell>
        </row>
        <row r="1093">
          <cell r="A1093">
            <v>671</v>
          </cell>
          <cell r="B1093">
            <v>509124</v>
          </cell>
        </row>
        <row r="1094">
          <cell r="A1094">
            <v>110</v>
          </cell>
          <cell r="B1094">
            <v>508686</v>
          </cell>
        </row>
        <row r="1095">
          <cell r="A1095">
            <v>121</v>
          </cell>
          <cell r="B1095">
            <v>508688</v>
          </cell>
        </row>
        <row r="1096">
          <cell r="A1096">
            <v>43351</v>
          </cell>
          <cell r="B1096">
            <v>14842</v>
          </cell>
        </row>
        <row r="1097">
          <cell r="A1097">
            <v>31515</v>
          </cell>
          <cell r="B1097">
            <v>508706</v>
          </cell>
        </row>
        <row r="1098">
          <cell r="A1098">
            <v>150282</v>
          </cell>
          <cell r="B1098">
            <v>508712</v>
          </cell>
        </row>
        <row r="1099">
          <cell r="A1099">
            <v>44396</v>
          </cell>
          <cell r="B1099">
            <v>509110</v>
          </cell>
        </row>
        <row r="1100">
          <cell r="A1100">
            <v>113894</v>
          </cell>
          <cell r="B1100">
            <v>508922</v>
          </cell>
        </row>
        <row r="1101">
          <cell r="A1101">
            <v>116699</v>
          </cell>
          <cell r="B1101">
            <v>508942</v>
          </cell>
        </row>
        <row r="1102">
          <cell r="A1102">
            <v>113905</v>
          </cell>
          <cell r="B1102">
            <v>508944</v>
          </cell>
        </row>
        <row r="1103">
          <cell r="A1103">
            <v>112673</v>
          </cell>
          <cell r="B1103">
            <v>508946</v>
          </cell>
        </row>
        <row r="1104">
          <cell r="A1104">
            <v>113927</v>
          </cell>
          <cell r="B1104">
            <v>508950</v>
          </cell>
        </row>
        <row r="1105">
          <cell r="A1105">
            <v>113586</v>
          </cell>
          <cell r="B1105">
            <v>508952</v>
          </cell>
        </row>
        <row r="1106">
          <cell r="A1106">
            <v>39259</v>
          </cell>
          <cell r="B1106">
            <v>508954</v>
          </cell>
        </row>
        <row r="1107">
          <cell r="A1107">
            <v>116700</v>
          </cell>
          <cell r="B1107">
            <v>508962</v>
          </cell>
        </row>
        <row r="1108">
          <cell r="A1108">
            <v>114191</v>
          </cell>
          <cell r="B1108">
            <v>508980</v>
          </cell>
        </row>
        <row r="1109">
          <cell r="A1109">
            <v>43395</v>
          </cell>
          <cell r="B1109">
            <v>509024</v>
          </cell>
        </row>
        <row r="1110">
          <cell r="A1110">
            <v>43384</v>
          </cell>
          <cell r="B1110">
            <v>509026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M"/>
      <sheetName val="PLANEJAMENTO (2)"/>
      <sheetName val="PLANEJAMENTO 1"/>
      <sheetName val="PAR"/>
      <sheetName val="SEDE"/>
      <sheetName val="CATALOGO"/>
      <sheetName val="PLANEJAMENTO 2"/>
      <sheetName val="PLANEJAMENTO INICIAL"/>
      <sheetName val="REVISÃO ESPECIFICAÇÃO"/>
      <sheetName val="CATMED"/>
      <sheetName val="PE 24-21"/>
      <sheetName val="DADOS"/>
      <sheetName val="PLANEJ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>
            <v>14641</v>
          </cell>
          <cell r="B2">
            <v>12750</v>
          </cell>
          <cell r="C2" t="str">
            <v>ÁCIDO FÓLICO 5 MG COMPRIMIDO</v>
          </cell>
          <cell r="D2" t="str">
            <v>CMP</v>
          </cell>
        </row>
        <row r="3">
          <cell r="A3">
            <v>6171</v>
          </cell>
          <cell r="B3">
            <v>12769</v>
          </cell>
          <cell r="C3" t="str">
            <v>DESLANOSÍDEO 0,2 MG/ML, SOLUÇÃO INJETÁVEL, AMPOLA 2 ML</v>
          </cell>
          <cell r="D3" t="str">
            <v>AMP</v>
          </cell>
        </row>
        <row r="4">
          <cell r="A4">
            <v>1617</v>
          </cell>
          <cell r="B4">
            <v>12777</v>
          </cell>
          <cell r="C4" t="str">
            <v>METRONIDAZOL 5 MG/ML, SOLUÇÃO INJETÁVEL, FRASCO 100 ML</v>
          </cell>
          <cell r="D4" t="str">
            <v>FR</v>
          </cell>
        </row>
        <row r="5">
          <cell r="A5">
            <v>13585</v>
          </cell>
          <cell r="B5">
            <v>12858</v>
          </cell>
          <cell r="C5" t="str">
            <v>SULFAMETOXAZOL 80 MG/ML +TRIMETOPRIMA 16 MG/ML, SOLUÇÃO INJETÁVEL, AMPOLA 5 ML</v>
          </cell>
          <cell r="D5" t="str">
            <v>AMP</v>
          </cell>
        </row>
        <row r="6">
          <cell r="A6">
            <v>6590</v>
          </cell>
          <cell r="B6">
            <v>13234</v>
          </cell>
          <cell r="C6" t="str">
            <v>HIPROMELOSE (METILCELULOSE) 20 MG/ML (2%), SOLUÇÃO INTRAOCULAR, SERINGA 1,5 ML</v>
          </cell>
          <cell r="D6" t="str">
            <v>SGA</v>
          </cell>
        </row>
        <row r="7">
          <cell r="A7">
            <v>7315</v>
          </cell>
          <cell r="B7">
            <v>13250</v>
          </cell>
          <cell r="C7" t="str">
            <v>EFEDRINA, SULFATO 50 MG/ML, SOLUÇÃO INJETÁVEL, AMPOLA 1 ML</v>
          </cell>
          <cell r="D7" t="str">
            <v>AMP</v>
          </cell>
        </row>
        <row r="8">
          <cell r="A8">
            <v>9658</v>
          </cell>
          <cell r="B8">
            <v>13269</v>
          </cell>
          <cell r="C8" t="str">
            <v>ALFAINTERFERONA (2A OU 2B) 3.000.000 UI, SOLUÇÃO INJETÁVEL, SERINGA OU FRASCO-AMPOLA 0,5 ML</v>
          </cell>
          <cell r="D8" t="str">
            <v>SGA</v>
          </cell>
        </row>
        <row r="9">
          <cell r="A9">
            <v>9614</v>
          </cell>
          <cell r="B9">
            <v>13307</v>
          </cell>
          <cell r="C9" t="str">
            <v>INSULINA HUMANA REGULAR 100 UI/ML, SOLUÇÃO INJETÁVEL, FRASCO-AMPOLA 10 ML</v>
          </cell>
          <cell r="D9" t="str">
            <v>FRA</v>
          </cell>
        </row>
        <row r="10">
          <cell r="A10">
            <v>36355</v>
          </cell>
          <cell r="B10">
            <v>13404</v>
          </cell>
          <cell r="C10" t="str">
            <v>CLONAZEPAM 2,5 MG/ML, SOLUÇÃO ORAL, FRASCO 20 ML</v>
          </cell>
          <cell r="D10" t="str">
            <v>FR</v>
          </cell>
        </row>
        <row r="11">
          <cell r="A11">
            <v>13850</v>
          </cell>
          <cell r="B11">
            <v>13412</v>
          </cell>
          <cell r="C11" t="str">
            <v>TERBUTALINA  0,5 MG/ML, SOLUÇÃO INJETÁVEL, AMPOLA 1 ML</v>
          </cell>
          <cell r="D11" t="str">
            <v>AMP</v>
          </cell>
        </row>
        <row r="12">
          <cell r="A12">
            <v>105633</v>
          </cell>
          <cell r="B12">
            <v>13439</v>
          </cell>
          <cell r="C12" t="str">
            <v>IMUNOGLOBULINA ANTI-VARICELA ZOSTER 125 UI, SOLUÇÃO INJETÁVEL, FRASCO-AMPOLA</v>
          </cell>
          <cell r="D12" t="str">
            <v>FRA</v>
          </cell>
        </row>
        <row r="13">
          <cell r="A13">
            <v>21219</v>
          </cell>
          <cell r="B13">
            <v>13480</v>
          </cell>
          <cell r="C13" t="str">
            <v>NORFLOXACINO 400 MG COMPRIMIDO</v>
          </cell>
          <cell r="D13" t="str">
            <v>CMP</v>
          </cell>
        </row>
        <row r="14">
          <cell r="A14">
            <v>14564</v>
          </cell>
          <cell r="B14">
            <v>13544</v>
          </cell>
          <cell r="C14" t="str">
            <v>ÁCIDO ACETILSALICÍLICO 100 MG COMPRIMIDO</v>
          </cell>
          <cell r="D14" t="str">
            <v>CMP</v>
          </cell>
        </row>
        <row r="15">
          <cell r="A15">
            <v>14630</v>
          </cell>
          <cell r="B15">
            <v>13552</v>
          </cell>
          <cell r="C15" t="str">
            <v>ÁCIDO ACETILSALICÍLICO 500 MG COMPRIMIDO</v>
          </cell>
          <cell r="D15" t="str">
            <v>CMP</v>
          </cell>
        </row>
        <row r="16">
          <cell r="A16">
            <v>21428</v>
          </cell>
          <cell r="B16">
            <v>13560</v>
          </cell>
          <cell r="C16" t="str">
            <v>PARACETAMOL 500 MG COMPRIMIDO</v>
          </cell>
          <cell r="D16" t="str">
            <v>CMP</v>
          </cell>
        </row>
        <row r="17">
          <cell r="A17">
            <v>14421</v>
          </cell>
          <cell r="B17">
            <v>13587</v>
          </cell>
          <cell r="C17" t="str">
            <v>ACETAZOLAMIDA 250 MG COMPRIMIDO</v>
          </cell>
          <cell r="D17" t="str">
            <v>CMP</v>
          </cell>
        </row>
        <row r="18">
          <cell r="A18">
            <v>2453</v>
          </cell>
          <cell r="B18">
            <v>13609</v>
          </cell>
          <cell r="C18" t="str">
            <v>ÁCIDO ÉPSILON AMINOCAPRÓICO 50 MG/ML, SOLUÇÃO INJETÁVEL, FRASCO-AMPOLA 20 ML</v>
          </cell>
          <cell r="D18" t="str">
            <v>FRA</v>
          </cell>
        </row>
        <row r="19">
          <cell r="A19">
            <v>35630</v>
          </cell>
          <cell r="B19">
            <v>13650</v>
          </cell>
          <cell r="C19" t="str">
            <v>ÁCIDO VALPRÓICO 250 MG CÁPSULA</v>
          </cell>
          <cell r="D19" t="str">
            <v>CAP</v>
          </cell>
        </row>
        <row r="20">
          <cell r="A20">
            <v>2761</v>
          </cell>
          <cell r="B20">
            <v>13676</v>
          </cell>
          <cell r="C20" t="str">
            <v>ALBUMINA HUMANA 200 MG/ML (20%), SOLUÇÃO INJETÁVEL, FRASCO-AMPOLA 50 ML</v>
          </cell>
          <cell r="D20" t="str">
            <v>FRA</v>
          </cell>
        </row>
        <row r="21">
          <cell r="A21">
            <v>14982</v>
          </cell>
          <cell r="B21">
            <v>13684</v>
          </cell>
          <cell r="C21" t="str">
            <v>ALOPURINOL 100 MG COMPRIMIDO</v>
          </cell>
          <cell r="D21" t="str">
            <v>CMP</v>
          </cell>
        </row>
        <row r="22">
          <cell r="A22">
            <v>3014</v>
          </cell>
          <cell r="B22">
            <v>13692</v>
          </cell>
          <cell r="C22" t="str">
            <v>AMICACINA, SULFATO 250 MG/ML, SOLUÇÃO INJETÁVEL, AMPOLA  2 ML</v>
          </cell>
          <cell r="D22" t="str">
            <v>AMP</v>
          </cell>
        </row>
        <row r="23">
          <cell r="A23">
            <v>297</v>
          </cell>
          <cell r="B23">
            <v>13706</v>
          </cell>
          <cell r="C23" t="str">
            <v>AMINOÁCIDOS 100 MG/ML (10%), SEM ELETRÓLITOS, SEM CARBOIDRATOS, COM OU SEM TAURINA, SOLUÇÃO INJETÁVEL, PARA USO PEDIÁTRICO, FRASCO 100 ML</v>
          </cell>
          <cell r="D23" t="str">
            <v>FR</v>
          </cell>
        </row>
        <row r="24">
          <cell r="A24">
            <v>3080</v>
          </cell>
          <cell r="B24">
            <v>13722</v>
          </cell>
          <cell r="C24" t="str">
            <v>AMINOFILINA 24 MG/ML, SOLUÇÃO INJETÁVEL, AMPOLA 10 ML</v>
          </cell>
          <cell r="D24" t="str">
            <v>AMP</v>
          </cell>
        </row>
        <row r="25">
          <cell r="A25">
            <v>15059</v>
          </cell>
          <cell r="B25">
            <v>13757</v>
          </cell>
          <cell r="C25" t="str">
            <v>AMIODARONA 200 MG COMPRIMIDO</v>
          </cell>
          <cell r="D25" t="str">
            <v>CMP</v>
          </cell>
        </row>
        <row r="26">
          <cell r="A26">
            <v>3157</v>
          </cell>
          <cell r="B26">
            <v>13765</v>
          </cell>
          <cell r="C26" t="str">
            <v>AMIODARONA 50 MG/ML, SOLUÇÃO INJETÁVEL, AMPOLA 3 ML</v>
          </cell>
          <cell r="D26" t="str">
            <v>AMP</v>
          </cell>
        </row>
        <row r="27">
          <cell r="A27">
            <v>3223</v>
          </cell>
          <cell r="B27">
            <v>13803</v>
          </cell>
          <cell r="C27" t="str">
            <v>AMPICILINA 500 MG, PÓ PARA SOLUÇÃO INJETÁVEL, FRASCO AMPOLA</v>
          </cell>
          <cell r="D27" t="str">
            <v>FRA</v>
          </cell>
        </row>
        <row r="28">
          <cell r="A28">
            <v>3256</v>
          </cell>
          <cell r="B28">
            <v>13811</v>
          </cell>
          <cell r="C28" t="str">
            <v>AMPICILINA 1000 MG, PÓ PARA SOLUÇÃO INJETÁVEL, FRASCO AMPOLA</v>
          </cell>
          <cell r="D28" t="str">
            <v>FRA</v>
          </cell>
        </row>
        <row r="29">
          <cell r="A29">
            <v>35849</v>
          </cell>
          <cell r="B29">
            <v>13820</v>
          </cell>
          <cell r="C29" t="str">
            <v>AMITRIPTILINA 25 MG COMPRIMIDO</v>
          </cell>
          <cell r="D29" t="str">
            <v>CMP</v>
          </cell>
        </row>
        <row r="30">
          <cell r="A30">
            <v>33396</v>
          </cell>
          <cell r="B30">
            <v>13854</v>
          </cell>
          <cell r="C30" t="str">
            <v>ATROPINA 5MG/ML (0,5%), SOLUÇÃO TÓPICA OFTÁLMICA, FRASCO 5 ML</v>
          </cell>
          <cell r="D30" t="str">
            <v>FR</v>
          </cell>
        </row>
        <row r="31">
          <cell r="A31">
            <v>42075</v>
          </cell>
          <cell r="B31">
            <v>13870</v>
          </cell>
          <cell r="C31" t="str">
            <v>AZATIOPRINA 50 MG COMPRIMIDO</v>
          </cell>
          <cell r="D31" t="str">
            <v>CMP</v>
          </cell>
        </row>
        <row r="32">
          <cell r="A32">
            <v>4257</v>
          </cell>
          <cell r="B32">
            <v>13889</v>
          </cell>
          <cell r="C32" t="str">
            <v>BICARBONATO DE SÓDIO 84 MG/ML (8,4%), SOLUÇÃO INJETÁVEL, AMPOLA DE PLÁSTICO 10 ML</v>
          </cell>
          <cell r="D32" t="str">
            <v>AMP</v>
          </cell>
        </row>
        <row r="33">
          <cell r="A33">
            <v>35915</v>
          </cell>
          <cell r="B33">
            <v>13897</v>
          </cell>
          <cell r="C33" t="str">
            <v>BIPERIDENO 5 MG/ML, SOLUÇÃO INJETÁVEL, AMPOLA 1 ML</v>
          </cell>
          <cell r="D33" t="str">
            <v>AMP</v>
          </cell>
        </row>
        <row r="34">
          <cell r="A34">
            <v>42152</v>
          </cell>
          <cell r="B34">
            <v>13919</v>
          </cell>
          <cell r="C34" t="str">
            <v>BLEOMICINA 15 U, PÓ PARA SOLUÇÃO INJETÁVEL, FRASCO-AMPOLA</v>
          </cell>
          <cell r="D34" t="str">
            <v>FRA</v>
          </cell>
        </row>
        <row r="35">
          <cell r="A35">
            <v>15610</v>
          </cell>
          <cell r="B35">
            <v>13927</v>
          </cell>
          <cell r="C35" t="str">
            <v>BROMOCRIPTINA 2,5 MG COMPRIMIDO</v>
          </cell>
          <cell r="D35" t="str">
            <v>CMP</v>
          </cell>
        </row>
        <row r="36">
          <cell r="A36">
            <v>4488</v>
          </cell>
          <cell r="B36">
            <v>13935</v>
          </cell>
          <cell r="C36" t="str">
            <v>BUPIVACAÍNA 5 MG/ML (0,5%), SEM VASOCONSTRITOR, SOLUÇÃO INJETÁVEL, FRASCO-AMPOLA 20 ML</v>
          </cell>
          <cell r="D36" t="str">
            <v>FRA</v>
          </cell>
        </row>
        <row r="37">
          <cell r="A37">
            <v>4554</v>
          </cell>
          <cell r="B37">
            <v>13943</v>
          </cell>
          <cell r="C37" t="str">
            <v>BUPIVACAÍNA 5 MG/ML (0,5%) + EPINEFRINA, HEMITARTARATO 0,0091 MG/ML, SOLUÇÃO INJETÁVEL, FRASCO-AMPOLA 20 ML</v>
          </cell>
          <cell r="D37" t="str">
            <v>FRA</v>
          </cell>
        </row>
        <row r="38">
          <cell r="A38">
            <v>42230</v>
          </cell>
          <cell r="B38">
            <v>13951</v>
          </cell>
          <cell r="C38" t="str">
            <v>BUSSULFANO 2 MG COMPRIMIDO</v>
          </cell>
          <cell r="D38" t="str">
            <v>CMP</v>
          </cell>
        </row>
        <row r="39">
          <cell r="A39">
            <v>15829</v>
          </cell>
          <cell r="B39">
            <v>13978</v>
          </cell>
          <cell r="C39" t="str">
            <v>CAPTOPRIL 25 MG COMPRIMIDO</v>
          </cell>
          <cell r="D39" t="str">
            <v>CMP</v>
          </cell>
        </row>
        <row r="40">
          <cell r="A40">
            <v>36190</v>
          </cell>
          <cell r="B40">
            <v>13994</v>
          </cell>
          <cell r="C40" t="str">
            <v>CARBAMAZEPINA 200 MG COMPRIMIDO</v>
          </cell>
          <cell r="D40" t="str">
            <v>CMP</v>
          </cell>
        </row>
        <row r="41">
          <cell r="A41">
            <v>36267</v>
          </cell>
          <cell r="B41">
            <v>14010</v>
          </cell>
          <cell r="C41" t="str">
            <v>CARBONATO DE LÍTIO 300 MG COMPRIMIDO</v>
          </cell>
          <cell r="D41" t="str">
            <v>CMP</v>
          </cell>
        </row>
        <row r="42">
          <cell r="A42">
            <v>107283</v>
          </cell>
          <cell r="B42">
            <v>14052</v>
          </cell>
          <cell r="C42" t="str">
            <v>CEFALEXINA 500 MG CÁPSULA</v>
          </cell>
          <cell r="D42" t="str">
            <v>CAP</v>
          </cell>
        </row>
        <row r="43">
          <cell r="A43">
            <v>105754</v>
          </cell>
          <cell r="B43">
            <v>14060</v>
          </cell>
          <cell r="C43" t="str">
            <v>CEFALEXINA 50 MG/ML, PÓ PARA SUSPENSÃO ORAL, FRASCO 100 ML</v>
          </cell>
          <cell r="D43" t="str">
            <v>FR</v>
          </cell>
        </row>
        <row r="44">
          <cell r="A44">
            <v>5049</v>
          </cell>
          <cell r="B44">
            <v>14079</v>
          </cell>
          <cell r="C44" t="str">
            <v>CEFALOTINA 1000 MG, PÓ PARA SOLUÇÃO INJETÁVEL, FRASCO AMPOLA</v>
          </cell>
          <cell r="D44" t="str">
            <v>FRA</v>
          </cell>
        </row>
        <row r="45">
          <cell r="A45">
            <v>36289</v>
          </cell>
          <cell r="B45">
            <v>14087</v>
          </cell>
          <cell r="C45" t="str">
            <v>DEXTROCETAMINA 50 MG/ML, SOLUÇÃO INJETÁVEL, FRASCO-AMPOLA 10 ML</v>
          </cell>
          <cell r="D45" t="str">
            <v>FRA</v>
          </cell>
        </row>
        <row r="46">
          <cell r="A46">
            <v>42636</v>
          </cell>
          <cell r="B46">
            <v>14095</v>
          </cell>
          <cell r="C46" t="str">
            <v>CICLOFOSFAMIDA 50 MG DRÁGEA</v>
          </cell>
          <cell r="D46" t="str">
            <v>DRA</v>
          </cell>
        </row>
        <row r="47">
          <cell r="A47">
            <v>42713</v>
          </cell>
          <cell r="B47">
            <v>14109</v>
          </cell>
          <cell r="C47" t="str">
            <v>CICLOFOSFAMIDA 200 MG, PÓ PARA SOLUÇÃO INJETÁVEL, FRASCO-AMPOLA</v>
          </cell>
          <cell r="D47" t="str">
            <v>FRA</v>
          </cell>
        </row>
        <row r="48">
          <cell r="A48">
            <v>42790</v>
          </cell>
          <cell r="B48">
            <v>14117</v>
          </cell>
          <cell r="C48" t="str">
            <v>CICLOFOSFAMIDA 1000 MG, PÓ PARA SOLUÇÃO INJETÁVEL, FRASCO-AMPOLA</v>
          </cell>
          <cell r="D48" t="str">
            <v>FRA</v>
          </cell>
        </row>
        <row r="49">
          <cell r="A49">
            <v>36278</v>
          </cell>
          <cell r="B49">
            <v>14125</v>
          </cell>
          <cell r="C49" t="str">
            <v>CICLOPENTOLATO 10 MG/ML (1%), SOLUÇÃO TÓPICA OFTÁLMICA, FRASCO 5 ML</v>
          </cell>
          <cell r="D49" t="str">
            <v>FR</v>
          </cell>
        </row>
        <row r="50">
          <cell r="A50">
            <v>36344</v>
          </cell>
          <cell r="B50">
            <v>14184</v>
          </cell>
          <cell r="C50" t="str">
            <v>CLONAZEPAM 0,5 MG COMPRIMIDO</v>
          </cell>
          <cell r="D50" t="str">
            <v>CMP</v>
          </cell>
        </row>
        <row r="51">
          <cell r="A51">
            <v>36333</v>
          </cell>
          <cell r="B51">
            <v>14192</v>
          </cell>
          <cell r="C51" t="str">
            <v>CLONAZEPAM 2 MG COMPRIMIDO</v>
          </cell>
          <cell r="D51" t="str">
            <v>CMP</v>
          </cell>
        </row>
        <row r="52">
          <cell r="A52">
            <v>16490</v>
          </cell>
          <cell r="B52">
            <v>14214</v>
          </cell>
          <cell r="C52" t="str">
            <v>CLONIDINA 0,150 MG COMPRIMIDO</v>
          </cell>
          <cell r="D52" t="str">
            <v>CMP</v>
          </cell>
        </row>
        <row r="53">
          <cell r="A53">
            <v>43197</v>
          </cell>
          <cell r="B53">
            <v>14222</v>
          </cell>
          <cell r="C53" t="str">
            <v>CLORAMBUCILA 2 MG COMPRIMIDO</v>
          </cell>
          <cell r="D53" t="str">
            <v>CMP</v>
          </cell>
        </row>
        <row r="54">
          <cell r="A54">
            <v>31856</v>
          </cell>
          <cell r="B54">
            <v>14311</v>
          </cell>
          <cell r="C54" t="str">
            <v>HIDRÓXIDO DE POTÁSSIO 100 MG/ML (10%) SOLUÇÃO TÓPICA,  FRASCO 2 ML</v>
          </cell>
          <cell r="D54" t="str">
            <v>FR</v>
          </cell>
        </row>
        <row r="55">
          <cell r="A55">
            <v>36619</v>
          </cell>
          <cell r="B55">
            <v>14362</v>
          </cell>
          <cell r="C55" t="str">
            <v>CLORPROMAZINA 25 MG COMPRIMIDO</v>
          </cell>
          <cell r="D55" t="str">
            <v>CMP</v>
          </cell>
        </row>
        <row r="56">
          <cell r="A56">
            <v>36685</v>
          </cell>
          <cell r="B56">
            <v>14389</v>
          </cell>
          <cell r="C56" t="str">
            <v>CLORPROMAZINA 40 MG/ML (4%), SOLUÇÃO ORAL, FRASCO 20 ML</v>
          </cell>
          <cell r="D56" t="str">
            <v>FR</v>
          </cell>
        </row>
        <row r="57">
          <cell r="A57">
            <v>36542</v>
          </cell>
          <cell r="B57">
            <v>14397</v>
          </cell>
          <cell r="C57" t="str">
            <v>CLORPROMAZINA 5 MG/ML, SOLUÇÃO INJETÁVEL, AMPOLA 5 ML</v>
          </cell>
          <cell r="D57" t="str">
            <v>AMP</v>
          </cell>
        </row>
        <row r="58">
          <cell r="A58">
            <v>36751</v>
          </cell>
          <cell r="B58">
            <v>14443</v>
          </cell>
          <cell r="C58" t="str">
            <v>CODEÍNA, FOSFATO 20MG/ML (2%), SOLUÇÃO ORAL, FRASCO 10 ML</v>
          </cell>
          <cell r="D58" t="str">
            <v>FR</v>
          </cell>
        </row>
        <row r="59">
          <cell r="A59">
            <v>16808</v>
          </cell>
          <cell r="B59">
            <v>14451</v>
          </cell>
          <cell r="C59" t="str">
            <v>COLCHICINA, CLORIDRATO 0.5 MG COMPRIMIDO</v>
          </cell>
          <cell r="D59" t="str">
            <v>CMP</v>
          </cell>
        </row>
        <row r="60">
          <cell r="A60">
            <v>16874</v>
          </cell>
          <cell r="B60">
            <v>14460</v>
          </cell>
          <cell r="C60" t="str">
            <v>COLESTIRAMINA 854,4 MG/G, PÓ PARA USO ORAL, ENVELOPE 4,68 G</v>
          </cell>
          <cell r="D60" t="str">
            <v>ENV</v>
          </cell>
        </row>
        <row r="61">
          <cell r="A61">
            <v>16930</v>
          </cell>
          <cell r="B61">
            <v>14508</v>
          </cell>
          <cell r="C61" t="str">
            <v>DAPSONA 100 MG COMPRIMIDO</v>
          </cell>
          <cell r="D61" t="str">
            <v>CMP</v>
          </cell>
        </row>
        <row r="62">
          <cell r="A62">
            <v>29128</v>
          </cell>
          <cell r="B62">
            <v>14532</v>
          </cell>
          <cell r="C62" t="str">
            <v>DEXAMETASONA, ACETATO  1 MG/G (0,1%), CREME DERMATOLÓGICO, BISNAGA 10G</v>
          </cell>
          <cell r="D62" t="str">
            <v>BSN</v>
          </cell>
        </row>
        <row r="63">
          <cell r="A63">
            <v>33814</v>
          </cell>
          <cell r="B63">
            <v>14540</v>
          </cell>
          <cell r="C63" t="str">
            <v>DEXAMETASONA 1 MG/ML (0,1%), SUSPENSÃO OFTÁLMICA, FRASCO 5 ML</v>
          </cell>
          <cell r="D63" t="str">
            <v>FR</v>
          </cell>
        </row>
        <row r="64">
          <cell r="A64">
            <v>25256</v>
          </cell>
          <cell r="B64">
            <v>14567</v>
          </cell>
          <cell r="C64" t="str">
            <v>DEXAMETASONA 0,1 MG/ML, ELIXIR, FRASCO 120 ML</v>
          </cell>
          <cell r="D64" t="str">
            <v>FR</v>
          </cell>
        </row>
        <row r="65">
          <cell r="A65">
            <v>6512</v>
          </cell>
          <cell r="B65">
            <v>14575</v>
          </cell>
          <cell r="C65" t="str">
            <v>DEXAMETASONA, FOSFATO DISSÓDICO 4 MG/ML, SOLUÇÃO INJETÁVEL, AMPOLA 2,5 ML</v>
          </cell>
          <cell r="D65" t="str">
            <v>AMP</v>
          </cell>
        </row>
        <row r="66">
          <cell r="A66">
            <v>17150</v>
          </cell>
          <cell r="B66">
            <v>14583</v>
          </cell>
          <cell r="C66" t="str">
            <v>DEXCLORFENIRAMINA 2 MG COMPRIMIDO</v>
          </cell>
          <cell r="D66" t="str">
            <v>CMP</v>
          </cell>
        </row>
        <row r="67">
          <cell r="A67">
            <v>25278</v>
          </cell>
          <cell r="B67">
            <v>14591</v>
          </cell>
          <cell r="C67" t="str">
            <v>DEXCLORFENIRAMINA 0,4 MG/ML, SOLUÇÃO ORAL, FRASCO 100 ML</v>
          </cell>
          <cell r="D67" t="str">
            <v>FR</v>
          </cell>
        </row>
        <row r="68">
          <cell r="A68">
            <v>36828</v>
          </cell>
          <cell r="B68">
            <v>14630</v>
          </cell>
          <cell r="C68" t="str">
            <v>DIAZEPAM 5 MG COMPRIMIDO</v>
          </cell>
          <cell r="D68" t="str">
            <v>CMP</v>
          </cell>
        </row>
        <row r="69">
          <cell r="A69">
            <v>36894</v>
          </cell>
          <cell r="B69">
            <v>14648</v>
          </cell>
          <cell r="C69" t="str">
            <v>DIAZEPAM 10 MG COMPRIMIDO</v>
          </cell>
          <cell r="D69" t="str">
            <v>CMP</v>
          </cell>
        </row>
        <row r="70">
          <cell r="A70">
            <v>37037</v>
          </cell>
          <cell r="B70">
            <v>14664</v>
          </cell>
          <cell r="C70" t="str">
            <v>DIAZEPAM 5 MG/ML, SOLUÇÃO INJETÁVEL, AMPOLA 2 ML</v>
          </cell>
          <cell r="D70" t="str">
            <v>AMP</v>
          </cell>
        </row>
        <row r="71">
          <cell r="A71">
            <v>17303</v>
          </cell>
          <cell r="B71">
            <v>14745</v>
          </cell>
          <cell r="C71" t="str">
            <v>DIGOXINA 0.25 MG  COMPRIMIDO</v>
          </cell>
          <cell r="D71" t="str">
            <v>CMP</v>
          </cell>
        </row>
        <row r="72">
          <cell r="A72">
            <v>17578</v>
          </cell>
          <cell r="B72">
            <v>14770</v>
          </cell>
          <cell r="C72" t="str">
            <v>DOCUSATO SÓDICO 60 MG + BISACODIL 5 MG COMPRIMIDO REVESTIDO</v>
          </cell>
          <cell r="D72" t="str">
            <v>CMP</v>
          </cell>
        </row>
        <row r="73">
          <cell r="A73">
            <v>6193</v>
          </cell>
          <cell r="B73">
            <v>14796</v>
          </cell>
          <cell r="C73" t="str">
            <v>DIPIRIDAMOL 5 MG/ML, SOLUÇÃO INJETÁVEL, AMPOLA 2 ML</v>
          </cell>
          <cell r="D73" t="str">
            <v>AMP</v>
          </cell>
        </row>
        <row r="74">
          <cell r="A74">
            <v>25410</v>
          </cell>
          <cell r="B74">
            <v>14818</v>
          </cell>
          <cell r="C74" t="str">
            <v>DIPIRONA 500 MG/ML, SOLUÇÃO ORAL, FRASCO 10 ML</v>
          </cell>
          <cell r="D74" t="str">
            <v>FR</v>
          </cell>
        </row>
        <row r="75">
          <cell r="A75">
            <v>6930</v>
          </cell>
          <cell r="B75">
            <v>14826</v>
          </cell>
          <cell r="C75" t="str">
            <v>DIPIRONA 500 MG/ML, SOLUÇÃO INJETÁVEL, AMPOLA 2 ML</v>
          </cell>
          <cell r="D75" t="str">
            <v>AMP</v>
          </cell>
        </row>
        <row r="76">
          <cell r="A76">
            <v>7073</v>
          </cell>
          <cell r="B76">
            <v>14834</v>
          </cell>
          <cell r="C76" t="str">
            <v>DOPAMINA, CLORIDRATO 5 MG/ML, SOLUÇÃO INJETÁVEL, AMPOLA 10 ML</v>
          </cell>
          <cell r="D76" t="str">
            <v>AMP</v>
          </cell>
        </row>
        <row r="77">
          <cell r="A77">
            <v>43439</v>
          </cell>
          <cell r="B77">
            <v>14850</v>
          </cell>
          <cell r="C77" t="str">
            <v>DOXORRUBICINA 2 MG/ML, SOLUÇÃO INJETÁVEL, FRASCO-AMPOLA 25 ML</v>
          </cell>
          <cell r="D77" t="str">
            <v>FRA</v>
          </cell>
        </row>
        <row r="78">
          <cell r="A78">
            <v>7359</v>
          </cell>
          <cell r="B78">
            <v>14885</v>
          </cell>
          <cell r="C78" t="str">
            <v>EPINEFRINA 1 MG/ML, SOLUÇÃO INJETÁVEL, AMPOLA 1 ML</v>
          </cell>
          <cell r="D78" t="str">
            <v>AMP</v>
          </cell>
        </row>
        <row r="79">
          <cell r="A79">
            <v>17853</v>
          </cell>
          <cell r="B79">
            <v>14923</v>
          </cell>
          <cell r="C79" t="str">
            <v>ESPIRONOLACTONA 25 MG COMPRIMIDO</v>
          </cell>
          <cell r="D79" t="str">
            <v>CMP</v>
          </cell>
        </row>
        <row r="80">
          <cell r="A80">
            <v>17920</v>
          </cell>
          <cell r="B80">
            <v>14931</v>
          </cell>
          <cell r="C80" t="str">
            <v>ESPIRONOLACTONA 100 MG COMPRIMIDO</v>
          </cell>
          <cell r="D80" t="str">
            <v>CMP</v>
          </cell>
        </row>
        <row r="81">
          <cell r="A81">
            <v>17985</v>
          </cell>
          <cell r="B81">
            <v>14958</v>
          </cell>
          <cell r="C81" t="str">
            <v>ESTROGÊNIOS CONJUGADOS 0,625 MG DRÁGEA</v>
          </cell>
          <cell r="D81" t="str">
            <v>DRA</v>
          </cell>
        </row>
        <row r="82">
          <cell r="A82">
            <v>33957</v>
          </cell>
          <cell r="B82">
            <v>14990</v>
          </cell>
          <cell r="C82" t="str">
            <v>FENILEFRINA 100 MG/ML (10%), SOLUÇÃO TÓPICA OFTÁLMICA, FRASCO 5 ML</v>
          </cell>
          <cell r="D82" t="str">
            <v>FR</v>
          </cell>
        </row>
        <row r="83">
          <cell r="A83">
            <v>37312</v>
          </cell>
          <cell r="B83">
            <v>15024</v>
          </cell>
          <cell r="C83" t="str">
            <v>FENITOÍNA 100 MG COMPRIMIDO</v>
          </cell>
          <cell r="D83" t="str">
            <v>CMP</v>
          </cell>
        </row>
        <row r="84">
          <cell r="A84">
            <v>37246</v>
          </cell>
          <cell r="B84">
            <v>15040</v>
          </cell>
          <cell r="C84" t="str">
            <v>FENITOINA SODICA 50 MG/ML, SOLUÇÃO INJETÁVEL, AMPOLA 5 ML</v>
          </cell>
          <cell r="D84" t="str">
            <v>AMP</v>
          </cell>
        </row>
        <row r="85">
          <cell r="A85">
            <v>37521</v>
          </cell>
          <cell r="B85">
            <v>15059</v>
          </cell>
          <cell r="C85" t="str">
            <v>FENOBARBITAL SÓDICO 100 MG COMPRIMIDO</v>
          </cell>
          <cell r="D85" t="str">
            <v>CMP</v>
          </cell>
        </row>
        <row r="86">
          <cell r="A86">
            <v>37598</v>
          </cell>
          <cell r="B86">
            <v>15067</v>
          </cell>
          <cell r="C86" t="str">
            <v>FENOBARBITAL 40 MG/ML (4%), SOLUÇÃO ORAL, FRASCO 20 ML</v>
          </cell>
          <cell r="D86" t="str">
            <v>FR</v>
          </cell>
        </row>
        <row r="87">
          <cell r="A87">
            <v>37730</v>
          </cell>
          <cell r="B87">
            <v>15091</v>
          </cell>
          <cell r="C87" t="str">
            <v>FENTANILA, CITRATO 0,05 MG/ML, SOLUÇÃO INJETÁVEL, FRASCO-AMPOLA OU AMPOLA 10 ML</v>
          </cell>
          <cell r="D87" t="str">
            <v>FRA</v>
          </cell>
        </row>
        <row r="88">
          <cell r="A88">
            <v>7777</v>
          </cell>
          <cell r="B88">
            <v>15105</v>
          </cell>
          <cell r="C88" t="str">
            <v>HIDRÓXIDO FÉRRICO, SACARATO 20 MG/ML, SOLUÇÃO INJETÁVEL, AMPOLA 5 ML</v>
          </cell>
          <cell r="D88" t="str">
            <v>AMP</v>
          </cell>
        </row>
        <row r="89">
          <cell r="A89">
            <v>43923</v>
          </cell>
          <cell r="B89">
            <v>15148</v>
          </cell>
          <cell r="C89" t="str">
            <v>FLUORURACILA 50 MG/ML, SOLUÇÃO INJETÁVEL, FRASCO-AMPOLA 50 ML</v>
          </cell>
          <cell r="D89" t="str">
            <v>FRA</v>
          </cell>
        </row>
        <row r="90">
          <cell r="A90">
            <v>18414</v>
          </cell>
          <cell r="B90">
            <v>15172</v>
          </cell>
          <cell r="C90" t="str">
            <v>FUROSEMIDA 40 MG COMPRIMIDO</v>
          </cell>
          <cell r="D90" t="str">
            <v>CMP</v>
          </cell>
        </row>
        <row r="91">
          <cell r="A91">
            <v>8052</v>
          </cell>
          <cell r="B91">
            <v>15180</v>
          </cell>
          <cell r="C91" t="str">
            <v>FUROSEMIDA 10 MG/ML,  SOLUÇÃO INJETÁVEL,  AMPOLA 2 ML</v>
          </cell>
          <cell r="D91" t="str">
            <v>AMP</v>
          </cell>
        </row>
        <row r="92">
          <cell r="A92">
            <v>8404</v>
          </cell>
          <cell r="B92">
            <v>15202</v>
          </cell>
          <cell r="C92" t="str">
            <v>GENTAMICINA 40 MG/ML, SOLUÇÃO INJETÁVEL, AMPOLA 2 ML</v>
          </cell>
          <cell r="D92" t="str">
            <v>AMP</v>
          </cell>
        </row>
        <row r="93">
          <cell r="A93">
            <v>34144</v>
          </cell>
          <cell r="B93">
            <v>15229</v>
          </cell>
          <cell r="C93" t="str">
            <v>GENTAMICINA 5 MG/ML (0,5%), SOLUÇÃO TÓPICA OFTÁLMICA, FRASCO 5 ML</v>
          </cell>
          <cell r="D93" t="str">
            <v>FR</v>
          </cell>
        </row>
        <row r="94">
          <cell r="A94">
            <v>18480</v>
          </cell>
          <cell r="B94">
            <v>15237</v>
          </cell>
          <cell r="C94" t="str">
            <v>GLIBENCLAMIDA 5 MG COMPRIMIDO</v>
          </cell>
          <cell r="D94" t="str">
            <v>CMP</v>
          </cell>
        </row>
        <row r="95">
          <cell r="A95">
            <v>35211</v>
          </cell>
          <cell r="B95">
            <v>15245</v>
          </cell>
          <cell r="C95" t="str">
            <v>GLICEROL 120 MG/ML (12%), ENEMA, FRASCO 500 ML</v>
          </cell>
          <cell r="D95" t="str">
            <v>FR</v>
          </cell>
        </row>
        <row r="96">
          <cell r="A96">
            <v>35288</v>
          </cell>
          <cell r="B96">
            <v>15253</v>
          </cell>
          <cell r="C96" t="str">
            <v>GLICEROL SUPOSITÓRIO PARA USO EM ADULTOS</v>
          </cell>
          <cell r="D96" t="str">
            <v>SUP</v>
          </cell>
        </row>
        <row r="97">
          <cell r="A97">
            <v>35354</v>
          </cell>
          <cell r="B97">
            <v>15261</v>
          </cell>
          <cell r="C97" t="str">
            <v>GLICEROL SUPOSITÓRIO PARA USO PEDIÁTRICO</v>
          </cell>
          <cell r="D97" t="str">
            <v>SUP</v>
          </cell>
        </row>
        <row r="98">
          <cell r="A98">
            <v>106040</v>
          </cell>
          <cell r="B98">
            <v>15334</v>
          </cell>
          <cell r="C98" t="str">
            <v>GLICOSE 500MG/ML (50%), SOLUÇÃO INJETÁVEL, AMPOLA DE PLÁSTICO 10ML</v>
          </cell>
          <cell r="D98" t="str">
            <v>AMP</v>
          </cell>
        </row>
        <row r="99">
          <cell r="A99">
            <v>8547</v>
          </cell>
          <cell r="B99">
            <v>15342</v>
          </cell>
          <cell r="C99" t="str">
            <v>GLICONATO DE CÁLCIO 100 MG/ML (10%), SOLUÇÃO INJETÁVEL, AMPOLA 10 ML</v>
          </cell>
          <cell r="D99" t="str">
            <v>AMP</v>
          </cell>
        </row>
        <row r="100">
          <cell r="A100">
            <v>2321</v>
          </cell>
          <cell r="B100">
            <v>15350</v>
          </cell>
          <cell r="C100" t="str">
            <v>ACETATO DE SÓDIO 2 MEQ/ML, SOLUÇÃO INJETÁVEL, AMPOLA 10 ML</v>
          </cell>
          <cell r="D100" t="str">
            <v>AMP</v>
          </cell>
        </row>
        <row r="101">
          <cell r="A101">
            <v>38016</v>
          </cell>
          <cell r="B101">
            <v>15393</v>
          </cell>
          <cell r="C101" t="str">
            <v>HALOPERIDOL 1 MG COMPRIMIDO</v>
          </cell>
          <cell r="D101" t="str">
            <v>CMP</v>
          </cell>
        </row>
        <row r="102">
          <cell r="A102">
            <v>38159</v>
          </cell>
          <cell r="B102">
            <v>15415</v>
          </cell>
          <cell r="C102" t="str">
            <v>HALOPERIDOL 2 MG/ML, SOLUÇÃO ORAL, FRASCO 20 ML</v>
          </cell>
          <cell r="D102" t="str">
            <v>FR</v>
          </cell>
        </row>
        <row r="103">
          <cell r="A103">
            <v>37940</v>
          </cell>
          <cell r="B103">
            <v>15423</v>
          </cell>
          <cell r="C103" t="str">
            <v>HALOPERIDOL 5MG/ML, SOLUÇÃO INJETÁVEL, AMPOLA 1 ML</v>
          </cell>
          <cell r="D103" t="str">
            <v>AMP</v>
          </cell>
        </row>
        <row r="104">
          <cell r="A104">
            <v>8613</v>
          </cell>
          <cell r="B104">
            <v>15431</v>
          </cell>
          <cell r="C104" t="str">
            <v>HEPARINA SÓDICA SUÍNA 5.000 UI/ML, SOLUÇÃO INJETÁVEL, FRASCO-AMPOLA 5 ML</v>
          </cell>
          <cell r="D104" t="str">
            <v>FRA</v>
          </cell>
        </row>
        <row r="105">
          <cell r="A105">
            <v>18623</v>
          </cell>
          <cell r="B105">
            <v>15440</v>
          </cell>
          <cell r="C105" t="str">
            <v>HIDRALAZINA 50 MG DRÁGEA</v>
          </cell>
          <cell r="D105" t="str">
            <v>DRA</v>
          </cell>
        </row>
        <row r="106">
          <cell r="A106">
            <v>8756</v>
          </cell>
          <cell r="B106">
            <v>15458</v>
          </cell>
          <cell r="C106" t="str">
            <v>HIDRALAZINA 20 MG/ML, SOLUÇÃO INJETÁVEL, AMPOLA 1 ML</v>
          </cell>
          <cell r="D106" t="str">
            <v>AMP</v>
          </cell>
        </row>
        <row r="107">
          <cell r="A107">
            <v>18690</v>
          </cell>
          <cell r="B107">
            <v>15466</v>
          </cell>
          <cell r="C107" t="str">
            <v>HIDROCLOROTIAZIDA 50 MG COMPRIMIDO</v>
          </cell>
          <cell r="D107" t="str">
            <v>CMP</v>
          </cell>
        </row>
        <row r="108">
          <cell r="A108">
            <v>8899</v>
          </cell>
          <cell r="B108">
            <v>15474</v>
          </cell>
          <cell r="C108" t="str">
            <v>HIDROCORTISONA, SUCCINATO SÓDICO 100 MG, PÓ PARA SOLUÇÃO INJETÁVEL, FRASCO-AMPOLA</v>
          </cell>
          <cell r="D108" t="str">
            <v>FRA</v>
          </cell>
        </row>
        <row r="109">
          <cell r="A109">
            <v>8965</v>
          </cell>
          <cell r="B109">
            <v>15482</v>
          </cell>
          <cell r="C109" t="str">
            <v>HIDROCORTISONA, SUCCINATO SÓDICO 500 MG, PÓ PARA SOLUÇÃO INJETÁVEL, FRASCO-AMPOLA</v>
          </cell>
          <cell r="D109" t="str">
            <v>FRA</v>
          </cell>
        </row>
        <row r="110">
          <cell r="A110">
            <v>25971</v>
          </cell>
          <cell r="B110">
            <v>15520</v>
          </cell>
          <cell r="C110" t="str">
            <v>MAGNÉSIO, HIDRÓXIDO 80 MG/ML (8%), SUSPENSÃO ORAL, FRASCO 120 ML</v>
          </cell>
          <cell r="D110" t="str">
            <v>FR</v>
          </cell>
        </row>
        <row r="111">
          <cell r="A111">
            <v>11308</v>
          </cell>
          <cell r="B111">
            <v>15555</v>
          </cell>
          <cell r="C111" t="str">
            <v>ESCOPOLAMINA, BUTILBROMETO 20 MG/ML, SOLUÇÃO INJETÁVEL, AMPOLA 1 ML</v>
          </cell>
          <cell r="D111" t="str">
            <v>AMP</v>
          </cell>
        </row>
        <row r="112">
          <cell r="A112">
            <v>21164</v>
          </cell>
          <cell r="B112">
            <v>15580</v>
          </cell>
          <cell r="C112" t="str">
            <v>ESCOPOLAMINA, BUTILBROMETO  10 MG COMPRIMIDO</v>
          </cell>
          <cell r="D112" t="str">
            <v>CMP</v>
          </cell>
        </row>
        <row r="113">
          <cell r="A113">
            <v>38368</v>
          </cell>
          <cell r="B113">
            <v>15610</v>
          </cell>
          <cell r="C113" t="str">
            <v>IMIPRAMINA 25 MG DRÁGEA</v>
          </cell>
          <cell r="D113" t="str">
            <v>DRA</v>
          </cell>
        </row>
        <row r="114">
          <cell r="A114">
            <v>103796</v>
          </cell>
          <cell r="B114">
            <v>15636</v>
          </cell>
          <cell r="C114" t="str">
            <v>IMUNOGLOBULINA ANTI-TETÂNICA 250 UI, SOLUÇÃO INJETÁVEL,  FRASCO-AMPOLA</v>
          </cell>
          <cell r="D114" t="str">
            <v>FRA</v>
          </cell>
        </row>
        <row r="115">
          <cell r="A115">
            <v>112321</v>
          </cell>
          <cell r="B115">
            <v>15733</v>
          </cell>
          <cell r="C115" t="str">
            <v>IODETO DE POTÁSSIO 75 MG/ML (7,5%), FRASCO COM CONTA-GOTAS, 25 ML</v>
          </cell>
          <cell r="D115" t="str">
            <v>FR</v>
          </cell>
        </row>
        <row r="116">
          <cell r="A116">
            <v>19327</v>
          </cell>
          <cell r="B116">
            <v>15776</v>
          </cell>
          <cell r="C116" t="str">
            <v>ISOSSORBIDA, DINITRATO 10 MG  COMPRIMIDO</v>
          </cell>
          <cell r="D116" t="str">
            <v>CMP</v>
          </cell>
        </row>
        <row r="117">
          <cell r="A117">
            <v>19514</v>
          </cell>
          <cell r="B117">
            <v>15792</v>
          </cell>
          <cell r="C117" t="str">
            <v>LEVODOPA 250 MG + CARBIDOPA 25 MG COMPRIMIDO</v>
          </cell>
          <cell r="D117" t="str">
            <v>CMP</v>
          </cell>
        </row>
        <row r="118">
          <cell r="A118">
            <v>29755</v>
          </cell>
          <cell r="B118">
            <v>15865</v>
          </cell>
          <cell r="C118" t="str">
            <v>LIDOCAINA 20 MG/G (2%), GELÉIA, USO TÓPICO, BISNAGA 30G</v>
          </cell>
          <cell r="D118" t="str">
            <v>BSN</v>
          </cell>
        </row>
        <row r="119">
          <cell r="A119">
            <v>19701</v>
          </cell>
          <cell r="B119">
            <v>15911</v>
          </cell>
          <cell r="C119" t="str">
            <v>LOPERAMIDA 2 MG COMPRIMIDO</v>
          </cell>
          <cell r="D119" t="str">
            <v>CMP</v>
          </cell>
        </row>
        <row r="120">
          <cell r="A120">
            <v>1507</v>
          </cell>
          <cell r="B120">
            <v>15938</v>
          </cell>
          <cell r="C120" t="str">
            <v>MANITOL 200 MG/ML (20%), SOLUÇÃO INJETÁVEL, BOLSA OU FRASCO POLIETILENO SISTEMA FECHADO 250 ML</v>
          </cell>
          <cell r="D120" t="str">
            <v>FR</v>
          </cell>
        </row>
        <row r="121">
          <cell r="A121">
            <v>19888</v>
          </cell>
          <cell r="B121">
            <v>15946</v>
          </cell>
          <cell r="C121" t="str">
            <v>MEBENDAZOL 100 MG COMPRIMIDO</v>
          </cell>
          <cell r="D121" t="str">
            <v>CMP</v>
          </cell>
        </row>
        <row r="122">
          <cell r="A122">
            <v>2948</v>
          </cell>
          <cell r="B122">
            <v>15954</v>
          </cell>
          <cell r="C122" t="str">
            <v>AMICACINA, SULFATO 50 MG/ML, SOLUÇÃO INJETÁVEL, AMPOLA 2 ML</v>
          </cell>
          <cell r="D122" t="str">
            <v>AMP</v>
          </cell>
        </row>
        <row r="123">
          <cell r="A123">
            <v>26180</v>
          </cell>
          <cell r="B123">
            <v>15962</v>
          </cell>
          <cell r="C123" t="str">
            <v>MEBENDAZOL 20 MG/ML, SUSPENSÃO ORAL, FRASCO 30 ML</v>
          </cell>
          <cell r="D123" t="str">
            <v>FR</v>
          </cell>
        </row>
        <row r="124">
          <cell r="A124">
            <v>20020</v>
          </cell>
          <cell r="B124">
            <v>15989</v>
          </cell>
          <cell r="C124" t="str">
            <v>MEDROXIPROGESTERONA, ACETATO 10 MG COMPRIMIDO</v>
          </cell>
          <cell r="D124" t="str">
            <v>CMP</v>
          </cell>
        </row>
        <row r="125">
          <cell r="A125">
            <v>44210</v>
          </cell>
          <cell r="B125">
            <v>16004</v>
          </cell>
          <cell r="C125" t="str">
            <v>MELFALANO 2 MG COMPRIMIDO</v>
          </cell>
          <cell r="D125" t="str">
            <v>CMP</v>
          </cell>
        </row>
        <row r="126">
          <cell r="A126">
            <v>44231</v>
          </cell>
          <cell r="B126">
            <v>16012</v>
          </cell>
          <cell r="C126" t="str">
            <v>MERCAPTOPURINA 50 MG COMPRIMIDO</v>
          </cell>
          <cell r="D126" t="str">
            <v>CMP</v>
          </cell>
        </row>
        <row r="127">
          <cell r="A127">
            <v>34397</v>
          </cell>
          <cell r="B127">
            <v>16020</v>
          </cell>
          <cell r="C127" t="str">
            <v>METILCELULOSE 20 MG/ML (2%), SOLUÇÃO TÓPICA OFTÁLMICA, FRASCO 5 ML</v>
          </cell>
          <cell r="D127" t="str">
            <v>FR</v>
          </cell>
        </row>
        <row r="128">
          <cell r="A128">
            <v>20306</v>
          </cell>
          <cell r="B128">
            <v>16039</v>
          </cell>
          <cell r="C128" t="str">
            <v>METILDOPA 500 MG COMPRIMIDO</v>
          </cell>
          <cell r="D128" t="str">
            <v>CMP</v>
          </cell>
        </row>
        <row r="129">
          <cell r="A129">
            <v>7403</v>
          </cell>
          <cell r="B129">
            <v>16055</v>
          </cell>
          <cell r="C129" t="str">
            <v>METILERGOMETRINA 0,2 MG/ML, SOLUÇÃO INJETÁVEL, AMPOLA 1 ML</v>
          </cell>
          <cell r="D129" t="str">
            <v>AMP</v>
          </cell>
        </row>
        <row r="130">
          <cell r="A130">
            <v>20372</v>
          </cell>
          <cell r="B130">
            <v>16080</v>
          </cell>
          <cell r="C130" t="str">
            <v>METOCLOPRAMIDA 10 MG COMPRIMIDO</v>
          </cell>
          <cell r="D130" t="str">
            <v>CMP</v>
          </cell>
        </row>
        <row r="131">
          <cell r="A131">
            <v>26257</v>
          </cell>
          <cell r="B131">
            <v>16098</v>
          </cell>
          <cell r="C131" t="str">
            <v>METOCLOPRAMIDA 4 MG/ML (0,4%), SOLUÇÃO ORAL, FRASCO 10 ML</v>
          </cell>
          <cell r="D131" t="str">
            <v>FR</v>
          </cell>
        </row>
        <row r="132">
          <cell r="A132">
            <v>10648</v>
          </cell>
          <cell r="B132">
            <v>16101</v>
          </cell>
          <cell r="C132" t="str">
            <v>METOCLOPRAMIDA 5 MG/ML, SOLUÇÃO INJETÁVEL, AMPOLA 2 ML</v>
          </cell>
          <cell r="D132" t="str">
            <v>AMP</v>
          </cell>
        </row>
        <row r="133">
          <cell r="A133">
            <v>20515</v>
          </cell>
          <cell r="B133">
            <v>16128</v>
          </cell>
          <cell r="C133" t="str">
            <v>METRONIDAZOL 250 MG COMPRIMIDO</v>
          </cell>
          <cell r="D133" t="str">
            <v>CMP</v>
          </cell>
        </row>
        <row r="134">
          <cell r="A134">
            <v>26323</v>
          </cell>
          <cell r="B134">
            <v>16136</v>
          </cell>
          <cell r="C134" t="str">
            <v>BENZOILMETRONIDAZOL 40 MG/ML, SUSPENSÃO ORAL, FRASCO 80 ML</v>
          </cell>
          <cell r="D134" t="str">
            <v>FR</v>
          </cell>
        </row>
        <row r="135">
          <cell r="A135">
            <v>10990</v>
          </cell>
          <cell r="B135">
            <v>16152</v>
          </cell>
          <cell r="C135" t="str">
            <v>MONOETANOLAMINA, OLEATO 50 MG/ML (5%), SOLUÇÃO INJETÁVEL, AMPOLA 2 ML</v>
          </cell>
          <cell r="D135" t="str">
            <v>AMP</v>
          </cell>
        </row>
        <row r="136">
          <cell r="A136">
            <v>38852</v>
          </cell>
          <cell r="B136">
            <v>16179</v>
          </cell>
          <cell r="C136" t="str">
            <v>MORFINA 10 MG/ML, SOLUÇÃO INJETÁVEL, AMPOLA 1 ML</v>
          </cell>
          <cell r="D136" t="str">
            <v>AMP</v>
          </cell>
        </row>
        <row r="137">
          <cell r="A137">
            <v>44319</v>
          </cell>
          <cell r="B137">
            <v>16209</v>
          </cell>
          <cell r="C137" t="str">
            <v>METOTREXATO 2,5 MG COMPRIMIDO</v>
          </cell>
          <cell r="D137" t="str">
            <v>CMP</v>
          </cell>
        </row>
        <row r="138">
          <cell r="A138">
            <v>5973</v>
          </cell>
          <cell r="B138">
            <v>16233</v>
          </cell>
          <cell r="C138" t="str">
            <v>POTÁSSIO, CLORETO 100 MG/ML (10%), SOLUÇÃO INJETÁVEL, AMPOLA DE PLÁSTICO 10 ML</v>
          </cell>
          <cell r="D138" t="str">
            <v>AMP</v>
          </cell>
        </row>
        <row r="139">
          <cell r="A139">
            <v>16104</v>
          </cell>
          <cell r="B139">
            <v>16268</v>
          </cell>
          <cell r="C139" t="str">
            <v>CETOCONAZOL 200 MG COMPRIMIDO</v>
          </cell>
          <cell r="D139" t="str">
            <v>CMP</v>
          </cell>
        </row>
        <row r="140">
          <cell r="A140">
            <v>29689</v>
          </cell>
          <cell r="B140">
            <v>16322</v>
          </cell>
          <cell r="C140" t="str">
            <v>LIDOCAÍNA 100 MG/ML (10%), SOLUÇÃO TÓPICA SPRAY, FRASCO 50 ML</v>
          </cell>
          <cell r="D140" t="str">
            <v>FR</v>
          </cell>
        </row>
        <row r="141">
          <cell r="A141">
            <v>9944</v>
          </cell>
          <cell r="B141">
            <v>16330</v>
          </cell>
          <cell r="C141" t="str">
            <v>LIDOCAÍNA 20 MG/ML (2%) COM EPINEFRINA 0,0091 MG/ML, SOLUÇÃO INJETÁVEL, FRASCO-AMPOLA 20 ML</v>
          </cell>
          <cell r="D141" t="str">
            <v>FRA</v>
          </cell>
        </row>
        <row r="142">
          <cell r="A142">
            <v>8680</v>
          </cell>
          <cell r="B142">
            <v>16349</v>
          </cell>
          <cell r="C142" t="str">
            <v>HEPARINA SÓDICA SUÍNA 5.000 UI/0,25ML, SOLUÇÃO INJETÁVEL AMPOLA 0,25 ML</v>
          </cell>
          <cell r="D142" t="str">
            <v>AMP</v>
          </cell>
        </row>
        <row r="143">
          <cell r="A143">
            <v>5885</v>
          </cell>
          <cell r="B143">
            <v>16365</v>
          </cell>
          <cell r="C143" t="str">
            <v>CLORANFENICOL 1000 MG, PÓ PARA SOLUÇÃO INJETÁVEL, FRASCO AMPOLA</v>
          </cell>
          <cell r="D143" t="str">
            <v>FRA</v>
          </cell>
        </row>
        <row r="144">
          <cell r="A144">
            <v>5929</v>
          </cell>
          <cell r="B144">
            <v>16373</v>
          </cell>
          <cell r="C144" t="str">
            <v>CLORETO DE CÁLCIO 100 MG/ML (10%), SOLUÇÃO INJETÁVEL, AMPOLA 10 ML</v>
          </cell>
          <cell r="D144" t="str">
            <v>AMP</v>
          </cell>
        </row>
        <row r="145">
          <cell r="A145">
            <v>16577</v>
          </cell>
          <cell r="B145">
            <v>16381</v>
          </cell>
          <cell r="C145" t="str">
            <v>CLORETO DE POTÁSSIO 600 MG DRÁGEA</v>
          </cell>
          <cell r="D145" t="str">
            <v>DRA</v>
          </cell>
        </row>
        <row r="146">
          <cell r="A146">
            <v>17083</v>
          </cell>
          <cell r="B146">
            <v>16390</v>
          </cell>
          <cell r="C146" t="str">
            <v>DEXAMETASONA 4 MG COMPRIMIDO</v>
          </cell>
          <cell r="D146" t="str">
            <v>CMP</v>
          </cell>
        </row>
        <row r="147">
          <cell r="A147">
            <v>17226</v>
          </cell>
          <cell r="B147">
            <v>16403</v>
          </cell>
          <cell r="C147" t="str">
            <v>DICLOFENACO SÓDICO 50 MG COMPRIMIDO</v>
          </cell>
          <cell r="D147" t="str">
            <v>CMP</v>
          </cell>
        </row>
        <row r="148">
          <cell r="A148">
            <v>6721</v>
          </cell>
          <cell r="B148">
            <v>16411</v>
          </cell>
          <cell r="C148" t="str">
            <v>DICLOFENACO SÓDICO 25 MG/ML, SOLUÇÃO INJETÁVEL, AMPOLA 3 ML</v>
          </cell>
          <cell r="D148" t="str">
            <v>AMP</v>
          </cell>
        </row>
        <row r="149">
          <cell r="A149">
            <v>10571</v>
          </cell>
          <cell r="B149">
            <v>16420</v>
          </cell>
          <cell r="C149" t="str">
            <v>METILPREDNISOLONA, SUCCINATO SÓDICO 500 MG, PÓ PARA SOLUÇÃO INJETÁVEL, FRASCO-AMPOLA</v>
          </cell>
          <cell r="D149" t="str">
            <v>FRA</v>
          </cell>
        </row>
        <row r="150">
          <cell r="A150">
            <v>34155</v>
          </cell>
          <cell r="B150">
            <v>16454</v>
          </cell>
          <cell r="C150" t="str">
            <v>GENTAMICINA 12 MG/ML (1,2%), SOLUÇÃO TÓPICA OFTÁLMICA, FRASCO 5 ML</v>
          </cell>
          <cell r="D150" t="str">
            <v>FR</v>
          </cell>
        </row>
        <row r="151">
          <cell r="A151">
            <v>9878</v>
          </cell>
          <cell r="B151">
            <v>16489</v>
          </cell>
          <cell r="C151" t="str">
            <v>LIDOCAÍNA 20 MG/ML (2%) SEM VASCONSTRITOR, SOLUÇÃO INJETÁVEL, FRASCO-AMPOLA 20 ML</v>
          </cell>
          <cell r="D151" t="str">
            <v>FRA</v>
          </cell>
        </row>
        <row r="152">
          <cell r="A152">
            <v>19250</v>
          </cell>
          <cell r="B152">
            <v>16497</v>
          </cell>
          <cell r="C152" t="str">
            <v>ISOSSORBIDA, DINITRATO 5 MG, COMPRIMIDO SUBLINGUAL</v>
          </cell>
          <cell r="D152" t="str">
            <v>CMP</v>
          </cell>
        </row>
        <row r="153">
          <cell r="A153">
            <v>9735</v>
          </cell>
          <cell r="B153">
            <v>16543</v>
          </cell>
          <cell r="C153" t="str">
            <v>LIDOCAÍNA 10 MG/ML (1%) SEM VASOCONSTRITOR, SOLUÇÃO INJETÁVEL, FRASCO-AMPOLA 20 ML</v>
          </cell>
          <cell r="D153" t="str">
            <v>FRA</v>
          </cell>
        </row>
        <row r="154">
          <cell r="A154">
            <v>4631</v>
          </cell>
          <cell r="B154">
            <v>16551</v>
          </cell>
          <cell r="C154" t="str">
            <v>BUPIVACAÍNA 7,5 MG/ML (0,75%), SOLUÇÃO INJETÁVEL, FRASCO-AMPOLA 20 ML</v>
          </cell>
          <cell r="D154" t="str">
            <v>FRA</v>
          </cell>
        </row>
        <row r="155">
          <cell r="A155">
            <v>44473</v>
          </cell>
          <cell r="B155">
            <v>16560</v>
          </cell>
          <cell r="C155" t="str">
            <v>METOTREXATO 25 MG/ML, SOLUÇÃO INJETÁVEL, FRASCO AMPOLA 20 ML</v>
          </cell>
          <cell r="D155" t="str">
            <v>FRA</v>
          </cell>
        </row>
        <row r="156">
          <cell r="A156">
            <v>24563</v>
          </cell>
          <cell r="B156">
            <v>16578</v>
          </cell>
          <cell r="C156" t="str">
            <v>ÁCIDO FOLÍNICO 5 MG/ML, SOLUÇÃO ORAL, FRASCO 20 ML</v>
          </cell>
          <cell r="D156" t="str">
            <v>FR</v>
          </cell>
        </row>
        <row r="157">
          <cell r="A157">
            <v>113916</v>
          </cell>
          <cell r="B157">
            <v>16667</v>
          </cell>
          <cell r="C157" t="str">
            <v>INDOMETACINA 5 MG/ML SOLUÇÃO ORAL FRASCO 100 ML</v>
          </cell>
          <cell r="D157" t="str">
            <v>FR</v>
          </cell>
        </row>
        <row r="158">
          <cell r="A158">
            <v>17468</v>
          </cell>
          <cell r="B158">
            <v>16683</v>
          </cell>
          <cell r="C158" t="str">
            <v>DIMENIDRINATO 100 MG COMPRIMIDO</v>
          </cell>
          <cell r="D158" t="str">
            <v>CMP</v>
          </cell>
        </row>
        <row r="159">
          <cell r="A159">
            <v>9746</v>
          </cell>
          <cell r="B159">
            <v>16691</v>
          </cell>
          <cell r="C159" t="str">
            <v>LIDOCAÍNA 10 MG/ML (1%) COM EPINEFRINA 0,0091 MG/ML, SOLUÇÃO INJETÁVEL, FRASCO-AMPOLA 20 ML</v>
          </cell>
          <cell r="D159" t="str">
            <v>FRA</v>
          </cell>
        </row>
        <row r="160">
          <cell r="A160">
            <v>42009</v>
          </cell>
          <cell r="B160">
            <v>16705</v>
          </cell>
          <cell r="C160" t="str">
            <v>ASPARAGINASE 10.000 U, PÓ LIOFILIZADO PARA SOLUÇÃO INJETÁVEL, FRASCO-AMPOLA</v>
          </cell>
          <cell r="D160" t="str">
            <v>FRA</v>
          </cell>
        </row>
        <row r="161">
          <cell r="A161">
            <v>43758</v>
          </cell>
          <cell r="B161">
            <v>16713</v>
          </cell>
          <cell r="C161" t="str">
            <v>ETOPOSÍDEO 20 MG/ML, SOLUÇÃO INJETÁVEL, FRASCO-AMPOLA 5 ML</v>
          </cell>
          <cell r="D161" t="str">
            <v>FRA</v>
          </cell>
        </row>
        <row r="162">
          <cell r="A162">
            <v>43054</v>
          </cell>
          <cell r="B162">
            <v>16730</v>
          </cell>
          <cell r="C162" t="str">
            <v>CISPLATINA 1 MG/ML, SOLUÇÃO INJETÁVEL, FRASCO-AMPOLA 50 ML</v>
          </cell>
          <cell r="D162" t="str">
            <v>FRA</v>
          </cell>
        </row>
        <row r="163">
          <cell r="A163">
            <v>44616</v>
          </cell>
          <cell r="B163">
            <v>16748</v>
          </cell>
          <cell r="C163" t="str">
            <v>MITOMICINA C 0,2 MG/ML (0,02%), PÓ LIOFILIZADO ESTÉRIL, USO OFTÁLMICO,  FRASCO-AMPOLA + DILUENTE PARA RECONSTITUIÇÃO</v>
          </cell>
          <cell r="D163" t="str">
            <v>FRA</v>
          </cell>
        </row>
        <row r="164">
          <cell r="A164">
            <v>25740</v>
          </cell>
          <cell r="B164">
            <v>16756</v>
          </cell>
          <cell r="C164" t="str">
            <v>FENOTEROL, BROMIDRATO 5 MG/ML, SOLUÇÃO ORAL, FRASCO 20 ML</v>
          </cell>
          <cell r="D164" t="str">
            <v>FR</v>
          </cell>
        </row>
        <row r="165">
          <cell r="A165">
            <v>35981</v>
          </cell>
          <cell r="B165">
            <v>16772</v>
          </cell>
          <cell r="C165" t="str">
            <v>BIPERIDENO 2 MG COMPRIMIDO</v>
          </cell>
          <cell r="D165" t="str">
            <v>CMP</v>
          </cell>
        </row>
        <row r="166">
          <cell r="A166">
            <v>43274</v>
          </cell>
          <cell r="B166">
            <v>16799</v>
          </cell>
          <cell r="C166" t="str">
            <v>DAUNORRUBICINA, 20 MG, PÓ PARA SOLUÇÃO INJETÁVEL, FRASCO-AMPOLA</v>
          </cell>
          <cell r="D166" t="str">
            <v>FRA</v>
          </cell>
        </row>
        <row r="167">
          <cell r="A167">
            <v>4830</v>
          </cell>
          <cell r="B167">
            <v>16845</v>
          </cell>
          <cell r="C167" t="str">
            <v>CEFOTAXIMA 1000 MG, PÓ PARA SOLUÇÃO INJETÁVEL, FRASCO AMPOLA</v>
          </cell>
          <cell r="D167" t="str">
            <v>FRA</v>
          </cell>
        </row>
        <row r="168">
          <cell r="A168">
            <v>24640</v>
          </cell>
          <cell r="B168">
            <v>16853</v>
          </cell>
          <cell r="C168" t="str">
            <v>AMOXICILINA 50 MG/ML, PÓ PARA SUSPENSÃO ORAL, FRASCO 150 ML</v>
          </cell>
          <cell r="D168" t="str">
            <v>FR</v>
          </cell>
        </row>
        <row r="169">
          <cell r="A169">
            <v>7007</v>
          </cell>
          <cell r="B169">
            <v>16861</v>
          </cell>
          <cell r="C169" t="str">
            <v>DOBUTAMINA  12,5 MG/ML, SOLUÇÃO INJETÁVEL, AMPOLA 20 ML</v>
          </cell>
          <cell r="D169" t="str">
            <v>AMP</v>
          </cell>
        </row>
        <row r="170">
          <cell r="A170">
            <v>14498</v>
          </cell>
          <cell r="B170">
            <v>16926</v>
          </cell>
          <cell r="C170" t="str">
            <v>ACICLOVIR 200 MG COMPRIMIDO</v>
          </cell>
          <cell r="D170" t="str">
            <v>CMP</v>
          </cell>
        </row>
        <row r="171">
          <cell r="A171">
            <v>2387</v>
          </cell>
          <cell r="B171">
            <v>16934</v>
          </cell>
          <cell r="C171" t="str">
            <v>ACICLOVIR 250 MG PÓ, PARA SOLUÇÃO INJETÁVEL, FRASCO AMPOLA</v>
          </cell>
          <cell r="D171" t="str">
            <v>FRA</v>
          </cell>
        </row>
        <row r="172">
          <cell r="A172">
            <v>15752</v>
          </cell>
          <cell r="B172">
            <v>16950</v>
          </cell>
          <cell r="C172" t="str">
            <v>CALCITRIOL  0.25 MCG CÁPSULA</v>
          </cell>
          <cell r="D172" t="str">
            <v>CAP</v>
          </cell>
        </row>
        <row r="173">
          <cell r="A173">
            <v>3070</v>
          </cell>
          <cell r="B173">
            <v>16969</v>
          </cell>
          <cell r="C173" t="str">
            <v>CEFTRIAXONA 1000 MG, PÓ PARA SOLUÇÃO INJETÁVEL, FRASCO AMPOLA</v>
          </cell>
          <cell r="D173" t="str">
            <v>FRA</v>
          </cell>
        </row>
        <row r="174">
          <cell r="A174">
            <v>24992</v>
          </cell>
          <cell r="B174">
            <v>16977</v>
          </cell>
          <cell r="C174" t="str">
            <v>CICLOSPORINA 100 MG/ML, SOLUÇÃO ORAL ,FRASCO 50 ML</v>
          </cell>
          <cell r="D174" t="str">
            <v>FR</v>
          </cell>
        </row>
        <row r="175">
          <cell r="A175">
            <v>17590</v>
          </cell>
          <cell r="B175">
            <v>17027</v>
          </cell>
          <cell r="C175" t="str">
            <v>DOXICICLINA 100 MG DRÁGEA</v>
          </cell>
          <cell r="D175" t="str">
            <v>DRA</v>
          </cell>
        </row>
        <row r="176">
          <cell r="A176">
            <v>38610</v>
          </cell>
          <cell r="B176">
            <v>17159</v>
          </cell>
          <cell r="C176" t="str">
            <v>LORAZEPAM 1 MG/ML, SOLUÇÃO ORAL, FRASCO 20 ML</v>
          </cell>
          <cell r="D176" t="str">
            <v>FR</v>
          </cell>
        </row>
        <row r="177">
          <cell r="A177">
            <v>3641</v>
          </cell>
          <cell r="B177">
            <v>17205</v>
          </cell>
          <cell r="C177" t="str">
            <v>ATRACÚRIO 10 MG/ML, SOLUÇÃO INJETÁVEL, AMPOLA 2,5 ML</v>
          </cell>
          <cell r="D177" t="str">
            <v>AMP</v>
          </cell>
        </row>
        <row r="178">
          <cell r="A178">
            <v>10362</v>
          </cell>
          <cell r="B178">
            <v>17248</v>
          </cell>
          <cell r="C178" t="str">
            <v>MESNA 100 MG/ML, SOLUÇÃO INJETÁVEL, AMPOLA 4 ML</v>
          </cell>
          <cell r="D178" t="str">
            <v>AMP</v>
          </cell>
        </row>
        <row r="179">
          <cell r="A179">
            <v>29964</v>
          </cell>
          <cell r="B179">
            <v>17337</v>
          </cell>
          <cell r="C179" t="str">
            <v>NEOMICINA SULFATO 5 MG/G + BACITRACINA ZINICA 250 UI/G, POMADA, BISNAGA 15G A 25G</v>
          </cell>
          <cell r="D179" t="str">
            <v>BSN</v>
          </cell>
        </row>
        <row r="180">
          <cell r="A180">
            <v>11132</v>
          </cell>
          <cell r="B180">
            <v>17345</v>
          </cell>
          <cell r="C180" t="str">
            <v>NEOSTIGMINA, METILSULFATO 0,5 MG/ML, SOLUÇÃO INJETÁVEL, AMPOLA 1 ML</v>
          </cell>
          <cell r="D180" t="str">
            <v>AMP</v>
          </cell>
        </row>
        <row r="181">
          <cell r="A181">
            <v>35563</v>
          </cell>
          <cell r="B181">
            <v>17370</v>
          </cell>
          <cell r="C181" t="str">
            <v>NISTATINA 25.000 UI/G, CREME VAGINAL, BISNAGA 60G</v>
          </cell>
          <cell r="D181" t="str">
            <v>BSN</v>
          </cell>
        </row>
        <row r="182">
          <cell r="A182">
            <v>26390</v>
          </cell>
          <cell r="B182">
            <v>17388</v>
          </cell>
          <cell r="C182" t="str">
            <v>NISTATINA 100.000 UI/ML SUSPENSÃO ORAL, FRASCO 50 ML</v>
          </cell>
          <cell r="D182" t="str">
            <v>FR</v>
          </cell>
        </row>
        <row r="183">
          <cell r="A183">
            <v>21142</v>
          </cell>
          <cell r="B183">
            <v>17418</v>
          </cell>
          <cell r="C183" t="str">
            <v>NITROFURANTOÍNA 100 MG CÁPSULA</v>
          </cell>
          <cell r="D183" t="str">
            <v>CAP</v>
          </cell>
        </row>
        <row r="184">
          <cell r="A184">
            <v>28358</v>
          </cell>
          <cell r="B184">
            <v>17426</v>
          </cell>
          <cell r="C184" t="str">
            <v>BISSULFITO DE SÓDIO 50 MG/ML (5%), SOLUÇÃO USO TÓPICO, ALMOTOLIA 50 ML</v>
          </cell>
          <cell r="D184" t="str">
            <v>FR</v>
          </cell>
        </row>
        <row r="185">
          <cell r="A185">
            <v>11484</v>
          </cell>
          <cell r="B185">
            <v>17469</v>
          </cell>
          <cell r="C185" t="str">
            <v>OXACILINA 500 MG, PÓ PARA SOLUÇÃO INJETÁVEL, FRASCO AMPOLA</v>
          </cell>
          <cell r="D185" t="str">
            <v>FRA</v>
          </cell>
        </row>
        <row r="186">
          <cell r="A186">
            <v>11627</v>
          </cell>
          <cell r="B186">
            <v>17507</v>
          </cell>
          <cell r="C186" t="str">
            <v>PANCURÔNIO 2 MG/ML, SOLUÇÃO INJETÁVEL, AMPOLA 2 ML</v>
          </cell>
          <cell r="D186" t="str">
            <v>AMP</v>
          </cell>
        </row>
        <row r="187">
          <cell r="A187">
            <v>3927</v>
          </cell>
          <cell r="B187">
            <v>17531</v>
          </cell>
          <cell r="C187" t="str">
            <v>BENZILPENICILINA BENZATINA 1.200.000 UI, PÓ PARA SUSPENSÃO INJETÁVEL, FRASCO AMPOLA</v>
          </cell>
          <cell r="D187" t="str">
            <v>FRA</v>
          </cell>
        </row>
        <row r="188">
          <cell r="A188">
            <v>4060</v>
          </cell>
          <cell r="B188">
            <v>17540</v>
          </cell>
          <cell r="C188" t="str">
            <v>BENZILPENICILINA POTÁSSICA 5.000.000 UI, PÓ PARA SUSPENSÃO INJETÁVEL, FRASCO AMPOLA</v>
          </cell>
          <cell r="D188" t="str">
            <v>FRA</v>
          </cell>
        </row>
        <row r="189">
          <cell r="A189">
            <v>4136</v>
          </cell>
          <cell r="B189">
            <v>17566</v>
          </cell>
          <cell r="C189" t="str">
            <v>BENZILPENICILINA PROCAÍNA 300.000 UI + BENZILPENICILINA POTÁSSICA 100.000 UI, PÓ PARA SUSPENSÃO INJETÁVEL, FRASCO AMPOLA</v>
          </cell>
          <cell r="D189" t="str">
            <v>FRA</v>
          </cell>
        </row>
        <row r="190">
          <cell r="A190">
            <v>34584</v>
          </cell>
          <cell r="B190">
            <v>17582</v>
          </cell>
          <cell r="C190" t="str">
            <v>PILOCARPINA 20 MG/ML, SOLUÇÃO TÓPICA OFTÁLMICA, FRASCO 10 ML</v>
          </cell>
          <cell r="D190" t="str">
            <v>FR</v>
          </cell>
        </row>
        <row r="191">
          <cell r="A191">
            <v>21637</v>
          </cell>
          <cell r="B191">
            <v>17612</v>
          </cell>
          <cell r="C191" t="str">
            <v>PIRIDOSTIGMINA 60 MG COMPRIMIDO</v>
          </cell>
          <cell r="D191" t="str">
            <v>CMP</v>
          </cell>
        </row>
        <row r="192">
          <cell r="A192">
            <v>21770</v>
          </cell>
          <cell r="B192">
            <v>17620</v>
          </cell>
          <cell r="C192" t="str">
            <v>PIRIMETAMINA 25 MG COMPRIMIDO</v>
          </cell>
          <cell r="D192" t="str">
            <v>CMP</v>
          </cell>
        </row>
        <row r="193">
          <cell r="A193">
            <v>21989</v>
          </cell>
          <cell r="B193">
            <v>17663</v>
          </cell>
          <cell r="C193" t="str">
            <v>PRAZIQUANTEL 600 MG COMPRIMIDO</v>
          </cell>
          <cell r="D193" t="str">
            <v>CMP</v>
          </cell>
        </row>
        <row r="194">
          <cell r="A194">
            <v>22198</v>
          </cell>
          <cell r="B194">
            <v>17671</v>
          </cell>
          <cell r="C194" t="str">
            <v>PREDNISONA 5 MG COMPRIMIDO</v>
          </cell>
          <cell r="D194" t="str">
            <v>CMP</v>
          </cell>
        </row>
        <row r="195">
          <cell r="A195">
            <v>22264</v>
          </cell>
          <cell r="B195">
            <v>17680</v>
          </cell>
          <cell r="C195" t="str">
            <v>PREDNISONA 20 MG COMPRIMIDO</v>
          </cell>
          <cell r="D195" t="str">
            <v>CMP</v>
          </cell>
        </row>
        <row r="196">
          <cell r="A196">
            <v>22407</v>
          </cell>
          <cell r="B196">
            <v>17752</v>
          </cell>
          <cell r="C196" t="str">
            <v>PROMETAZINA 25 MG COMPRIMIDO</v>
          </cell>
          <cell r="D196" t="str">
            <v>CMP</v>
          </cell>
        </row>
        <row r="197">
          <cell r="A197">
            <v>12188</v>
          </cell>
          <cell r="B197">
            <v>17760</v>
          </cell>
          <cell r="C197" t="str">
            <v>PROMETAZINA 25 MG/ML, SOLUÇÃO INJETÁVEL, AMPOLA 2 ML</v>
          </cell>
          <cell r="D197" t="str">
            <v>AMP</v>
          </cell>
        </row>
        <row r="198">
          <cell r="A198">
            <v>22540</v>
          </cell>
          <cell r="B198">
            <v>17787</v>
          </cell>
          <cell r="C198" t="str">
            <v>PROPILTIOURACILA 100 MG COMPRIMIDO</v>
          </cell>
          <cell r="D198" t="str">
            <v>CMP</v>
          </cell>
        </row>
        <row r="199">
          <cell r="A199">
            <v>22616</v>
          </cell>
          <cell r="B199">
            <v>17795</v>
          </cell>
          <cell r="C199" t="str">
            <v>PROPRANOLOL 10 MG COMPRIMIDO</v>
          </cell>
          <cell r="D199" t="str">
            <v>CMP</v>
          </cell>
        </row>
        <row r="200">
          <cell r="A200">
            <v>22682</v>
          </cell>
          <cell r="B200">
            <v>17809</v>
          </cell>
          <cell r="C200" t="str">
            <v>PROPRANOLOL 40 MG COMPRIMIDO</v>
          </cell>
          <cell r="D200" t="str">
            <v>CMP</v>
          </cell>
        </row>
        <row r="201">
          <cell r="A201">
            <v>22968</v>
          </cell>
          <cell r="B201">
            <v>17850</v>
          </cell>
          <cell r="C201" t="str">
            <v>RIFAMPICINA 300 MG CÁPSULA</v>
          </cell>
          <cell r="D201" t="str">
            <v>CAP</v>
          </cell>
        </row>
        <row r="202">
          <cell r="A202">
            <v>26906</v>
          </cell>
          <cell r="B202">
            <v>17868</v>
          </cell>
          <cell r="C202" t="str">
            <v>RIFAMPICINA 20 MG/ML, SUSPENSÃO ORAL, FRASCO 120 ML</v>
          </cell>
          <cell r="D202" t="str">
            <v>FR</v>
          </cell>
        </row>
        <row r="203">
          <cell r="A203">
            <v>23034</v>
          </cell>
          <cell r="B203">
            <v>17876</v>
          </cell>
          <cell r="C203" t="str">
            <v>SAIS PARA REIDRATAÇÃO ORAL, PÓ PARA SOLUÇÃO ORAL, ENVELOPE 27,9 G</v>
          </cell>
          <cell r="D203" t="str">
            <v>ENV</v>
          </cell>
        </row>
        <row r="204">
          <cell r="A204">
            <v>27093</v>
          </cell>
          <cell r="B204">
            <v>17892</v>
          </cell>
          <cell r="C204" t="str">
            <v>SALBUTAMOL 0,4 MG/ML, XAROPE, FRASCO 120 ML</v>
          </cell>
          <cell r="D204" t="str">
            <v>FR</v>
          </cell>
        </row>
        <row r="205">
          <cell r="A205">
            <v>31570</v>
          </cell>
          <cell r="B205">
            <v>17922</v>
          </cell>
          <cell r="C205" t="str">
            <v>SIMETICONA 75 MG/ML, EMULSÃO ORAL, FRASCO 10 ML</v>
          </cell>
          <cell r="D205" t="str">
            <v>FR</v>
          </cell>
        </row>
        <row r="206">
          <cell r="A206">
            <v>23200</v>
          </cell>
          <cell r="B206">
            <v>17973</v>
          </cell>
          <cell r="C206" t="str">
            <v>SULFADIAZINA 500 MG COMPRIMIDO</v>
          </cell>
          <cell r="D206" t="str">
            <v>CMP</v>
          </cell>
        </row>
        <row r="207">
          <cell r="A207">
            <v>23100</v>
          </cell>
          <cell r="B207">
            <v>17990</v>
          </cell>
          <cell r="C207" t="str">
            <v>SULFASSALAZINA 500 MG COMPRIMIDO</v>
          </cell>
          <cell r="D207" t="str">
            <v>CMP</v>
          </cell>
        </row>
        <row r="208">
          <cell r="A208">
            <v>1980</v>
          </cell>
          <cell r="B208">
            <v>508504</v>
          </cell>
          <cell r="C208" t="str">
            <v>SOLUÇÃO PARA HEMODIÁLISE COM ACETATO (CONCENTRADO ÁCIDO PARA HEMODIÁLISE) - CPHD: CLORETO DE SÓDIO + CLORETO DE POTÁSSIO + CLORETO DE CÁLCIO + CLORETO DE MAGNÉSIO + ÁCIDO ACÉTICO; SÓDIO 138 mEq/L + POTÁSSIO 2,0 mEq/L + CÁLCIO 3,0 mEq/L + MAGNÉSIO 1,0 mEq/L; CLORETO 104,56 mEq/L; ACETATO 4,0 mEq/L; BICARBONATO 35,44 mEq/L – 39,44 mEq/L; SOLUÇÃO CONCENTRADA PARA HEMODIÁLISE; GALÃO 5.000 mL</v>
          </cell>
        </row>
        <row r="209">
          <cell r="A209">
            <v>23310</v>
          </cell>
          <cell r="B209">
            <v>18007</v>
          </cell>
          <cell r="C209" t="str">
            <v>SULFATO FERROSO 40 MG DE FERRO ELEMENTAR DRÁGEA</v>
          </cell>
          <cell r="D209" t="str">
            <v>DRA</v>
          </cell>
        </row>
        <row r="210">
          <cell r="A210">
            <v>13651</v>
          </cell>
          <cell r="B210">
            <v>18015</v>
          </cell>
          <cell r="C210" t="str">
            <v>MAGNÉSIO, SULFATO 500 MG/ML (50%), SOLUÇÃO INJETÁVEL, AMPOLA 10 ML</v>
          </cell>
          <cell r="D210" t="str">
            <v>AMP</v>
          </cell>
        </row>
        <row r="211">
          <cell r="A211">
            <v>23661</v>
          </cell>
          <cell r="B211">
            <v>18074</v>
          </cell>
          <cell r="C211" t="str">
            <v>TIABENDAZOL 500 MG COMPRIMIDO</v>
          </cell>
          <cell r="D211" t="str">
            <v>CMP</v>
          </cell>
        </row>
        <row r="212">
          <cell r="A212">
            <v>352</v>
          </cell>
          <cell r="B212">
            <v>294210</v>
          </cell>
          <cell r="C212" t="str">
            <v>AMINOÁCIDOS, ESSENCIAIS E NÃO ESSENCIAIS Á 10%, SEM CARBOIDRATOS, SEM ELETRÓLITOS, SOLUÇÃO INJETÁVEL,  1.000 ML</v>
          </cell>
        </row>
        <row r="213">
          <cell r="A213">
            <v>27379</v>
          </cell>
          <cell r="B213">
            <v>18082</v>
          </cell>
          <cell r="C213" t="str">
            <v>TIABENDAZOL 50 MG/ML, SUSPENSÃO ORAL, FRASCO 40 ML</v>
          </cell>
          <cell r="D213" t="str">
            <v>FR</v>
          </cell>
        </row>
        <row r="214">
          <cell r="A214">
            <v>34860</v>
          </cell>
          <cell r="B214">
            <v>18112</v>
          </cell>
          <cell r="C214" t="str">
            <v>TIMOLOL 5 MG/ML (0,5%), SOLUÇÃO TÓPICA OFTÁLMICA, FRASCO 5 ML</v>
          </cell>
          <cell r="D214" t="str">
            <v>FR</v>
          </cell>
        </row>
        <row r="215">
          <cell r="A215">
            <v>39413</v>
          </cell>
          <cell r="B215">
            <v>18120</v>
          </cell>
          <cell r="C215" t="str">
            <v>TIOPENTAL SÓDICO 1000 MG, PÓ PARA SOLUÇÃO INJETÁVEL, FRASCO-AMPOLA</v>
          </cell>
          <cell r="D215" t="str">
            <v>FRA</v>
          </cell>
        </row>
        <row r="216">
          <cell r="A216">
            <v>34936</v>
          </cell>
          <cell r="B216">
            <v>18198</v>
          </cell>
          <cell r="C216" t="str">
            <v>TROPICAMIDA 10 MG/ML (1%), SOLUÇÃO TÓPICA OFTÁLMICA, FRASCO 5 ML</v>
          </cell>
          <cell r="D216" t="str">
            <v>FR</v>
          </cell>
        </row>
        <row r="217">
          <cell r="A217">
            <v>111386</v>
          </cell>
          <cell r="B217">
            <v>18210</v>
          </cell>
          <cell r="C217" t="str">
            <v>VACINA TRÍPLICE ACELULAR (DPTA), SOLUÇÃO INJETÁVEL, FRASCO-AMPOLA UNIDOSE</v>
          </cell>
          <cell r="D217" t="str">
            <v>FRA</v>
          </cell>
        </row>
        <row r="218">
          <cell r="A218">
            <v>24299</v>
          </cell>
          <cell r="B218">
            <v>18244</v>
          </cell>
          <cell r="C218" t="str">
            <v>VERAPAMIL 80 MG COMPRIMIDO</v>
          </cell>
          <cell r="D218" t="str">
            <v>CMP</v>
          </cell>
        </row>
        <row r="219">
          <cell r="A219">
            <v>14080</v>
          </cell>
          <cell r="B219">
            <v>18252</v>
          </cell>
          <cell r="C219" t="str">
            <v>VERAPAMIL 2,5 MG/ML, SOLUÇÃO INJETÁVEL, AMPOLA 2 ML</v>
          </cell>
          <cell r="D219" t="str">
            <v>AMP</v>
          </cell>
        </row>
        <row r="220">
          <cell r="A220">
            <v>45034</v>
          </cell>
          <cell r="B220">
            <v>18260</v>
          </cell>
          <cell r="C220" t="str">
            <v>VIMBLASTINA 1 MG/ML, SOLUÇÃO INJETÁVEL, FRASCO AMPOLA 10 ML</v>
          </cell>
          <cell r="D220" t="str">
            <v>FRA</v>
          </cell>
        </row>
        <row r="221">
          <cell r="A221">
            <v>45111</v>
          </cell>
          <cell r="B221">
            <v>18279</v>
          </cell>
          <cell r="C221" t="str">
            <v>VINCRISTINA, SULFATO 1 MG/ML, SOLUÇÃO INJETÁVEL, FRASCO-AMPOLA 1 ML</v>
          </cell>
          <cell r="D221" t="str">
            <v>FRA</v>
          </cell>
        </row>
        <row r="222">
          <cell r="A222">
            <v>14289</v>
          </cell>
          <cell r="B222">
            <v>18333</v>
          </cell>
          <cell r="C222" t="str">
            <v>POLIVITAMÍNICO COMPLEXO B, SOLUÇÃO INJETÁVEL, AMPOLA  2 ML</v>
          </cell>
          <cell r="D222" t="str">
            <v>AMP</v>
          </cell>
        </row>
        <row r="223">
          <cell r="A223">
            <v>24365</v>
          </cell>
          <cell r="B223">
            <v>18341</v>
          </cell>
          <cell r="C223" t="str">
            <v>POLIVITAMÍNICO (COMPLEXO B) DRÁGEA</v>
          </cell>
          <cell r="D223" t="str">
            <v>DRA</v>
          </cell>
        </row>
        <row r="224">
          <cell r="A224">
            <v>24508</v>
          </cell>
          <cell r="B224">
            <v>18350</v>
          </cell>
          <cell r="C224" t="str">
            <v>ÁCIDO ASCÓRBICO (VITAMINA C) 200 MG/ML (20%), SOLUÇÃO ORAL, FRASCO 20 ML</v>
          </cell>
          <cell r="D224" t="str">
            <v>FR</v>
          </cell>
        </row>
        <row r="225">
          <cell r="A225">
            <v>2520</v>
          </cell>
          <cell r="B225">
            <v>18368</v>
          </cell>
          <cell r="C225" t="str">
            <v>ÁCIDO ASCÓRBICO (VITAMINA C) 100 MG/ML, SOLUÇÃO INJETÁVEL, AMPOLA 5 ML</v>
          </cell>
          <cell r="D225" t="str">
            <v>AMP</v>
          </cell>
        </row>
        <row r="226">
          <cell r="A226">
            <v>7843</v>
          </cell>
          <cell r="B226">
            <v>18384</v>
          </cell>
          <cell r="C226" t="str">
            <v>FITOMENADIONA 10 MG/ML (VITAMINA K1), SOLUÇÃO INJETÁVEL,  AMPOLA 1 ML, INTRAMUSCULAR</v>
          </cell>
          <cell r="D226" t="str">
            <v>AMP</v>
          </cell>
        </row>
        <row r="227">
          <cell r="A227">
            <v>23243</v>
          </cell>
          <cell r="B227">
            <v>18406</v>
          </cell>
          <cell r="C227" t="str">
            <v>SULFAMETOXAZOL 400 MG + TRIMETOPRIMA 80 MG COMPRIMIDO</v>
          </cell>
          <cell r="D227" t="str">
            <v>CMP</v>
          </cell>
        </row>
        <row r="228">
          <cell r="A228">
            <v>27236</v>
          </cell>
          <cell r="B228">
            <v>18414</v>
          </cell>
          <cell r="C228" t="str">
            <v>SULFAMETOXAZOL 40 MG/ML + TRIMETOPRIMA 8 MG/ML, SUSPENSÃO ORAL, FRASCO 50 ML A 100 ML</v>
          </cell>
          <cell r="D228" t="str">
            <v>FR</v>
          </cell>
        </row>
        <row r="229">
          <cell r="A229">
            <v>11297</v>
          </cell>
          <cell r="B229">
            <v>18457</v>
          </cell>
          <cell r="C229" t="str">
            <v>ACETILCISTEINA 100 MG/ML (10%), SOLUÇÃO INJETÁVEL,  AMPOLA 3 ML</v>
          </cell>
          <cell r="D229" t="str">
            <v>AMP</v>
          </cell>
        </row>
        <row r="230">
          <cell r="A230">
            <v>14047</v>
          </cell>
          <cell r="B230">
            <v>18465</v>
          </cell>
          <cell r="C230" t="str">
            <v>VANCOMICINA 500 MG, PÓ PARA SOLUÇÃO INJETÁVEL, FRASCO AMPOLA</v>
          </cell>
          <cell r="D230" t="str">
            <v>FRA</v>
          </cell>
        </row>
        <row r="231">
          <cell r="A231">
            <v>24080</v>
          </cell>
          <cell r="B231">
            <v>18473</v>
          </cell>
          <cell r="C231" t="str">
            <v>TOCOFEROL (VITAMINA E) 100 MG CÁPSULA</v>
          </cell>
          <cell r="D231" t="str">
            <v>CAP</v>
          </cell>
        </row>
        <row r="232">
          <cell r="A232">
            <v>12749</v>
          </cell>
          <cell r="B232">
            <v>18520</v>
          </cell>
          <cell r="C232" t="str">
            <v>SALBUTAMOL, SULFATO 0,5 MG/ML, SOLUÇÃO INJETÁVEL, AMPOLA 1 ML</v>
          </cell>
          <cell r="D232" t="str">
            <v>AMP</v>
          </cell>
        </row>
        <row r="233">
          <cell r="A233">
            <v>27302</v>
          </cell>
          <cell r="B233">
            <v>18554</v>
          </cell>
          <cell r="C233" t="str">
            <v>SULFATO FERROSO 125 MG/ML (25 MG/ML DE FERRO ELEMENTAR), SOLUÇÃO ORAL, FRASCO 30 ML</v>
          </cell>
          <cell r="D233" t="str">
            <v>FR</v>
          </cell>
        </row>
        <row r="234">
          <cell r="A234">
            <v>13937</v>
          </cell>
          <cell r="B234">
            <v>18589</v>
          </cell>
          <cell r="C234" t="str">
            <v>TIAMINA, CLORIDRATO 100 MG/ML, SOLUÇÃO INJETÁVEL,  AMPOLA 1 ML</v>
          </cell>
          <cell r="D234" t="str">
            <v>AMP</v>
          </cell>
        </row>
        <row r="235">
          <cell r="A235">
            <v>15268</v>
          </cell>
          <cell r="B235">
            <v>18627</v>
          </cell>
          <cell r="C235" t="str">
            <v>AMOXICILINA 500 MG CÁPSULA</v>
          </cell>
          <cell r="D235" t="str">
            <v>CAP</v>
          </cell>
        </row>
        <row r="236">
          <cell r="A236">
            <v>5137</v>
          </cell>
          <cell r="B236">
            <v>18660</v>
          </cell>
          <cell r="C236" t="str">
            <v>CEFTAZIDIMA 1000 MG, PÓ PARA SOLUÇÃO INJETÁVEL, FRASCO AMPOLA</v>
          </cell>
          <cell r="D236" t="str">
            <v>FR</v>
          </cell>
        </row>
        <row r="237">
          <cell r="A237">
            <v>17347</v>
          </cell>
          <cell r="B237">
            <v>18686</v>
          </cell>
          <cell r="C237" t="str">
            <v>DILTIAZEM 60 MG COMPRIMIDO</v>
          </cell>
          <cell r="D237" t="str">
            <v>CMP</v>
          </cell>
        </row>
        <row r="238">
          <cell r="A238">
            <v>102531</v>
          </cell>
          <cell r="B238">
            <v>18724</v>
          </cell>
          <cell r="C238" t="str">
            <v>IBUPROFENO 300 MG COMPRIMIDO</v>
          </cell>
          <cell r="D238" t="str">
            <v>CMP</v>
          </cell>
        </row>
        <row r="239">
          <cell r="A239">
            <v>45045</v>
          </cell>
          <cell r="B239">
            <v>18732</v>
          </cell>
          <cell r="C239" t="str">
            <v>LOMUSTINA 10 MG CÁPSULA</v>
          </cell>
          <cell r="D239" t="str">
            <v>CAP</v>
          </cell>
        </row>
        <row r="240">
          <cell r="A240">
            <v>44638</v>
          </cell>
          <cell r="B240">
            <v>18783</v>
          </cell>
          <cell r="C240" t="str">
            <v>MITOXANTRONA 2 MG/ML, SOLUÇÃO INJETÁVEL, FRASCO-AMPOLA 10 ML</v>
          </cell>
          <cell r="D240" t="str">
            <v>FRA</v>
          </cell>
        </row>
        <row r="241">
          <cell r="A241">
            <v>44957</v>
          </cell>
          <cell r="B241">
            <v>18864</v>
          </cell>
          <cell r="C241" t="str">
            <v>TIOGUANINA 40 MG COMPRIMIDO</v>
          </cell>
          <cell r="D241" t="str">
            <v>CMP</v>
          </cell>
        </row>
        <row r="242">
          <cell r="A242">
            <v>108185</v>
          </cell>
          <cell r="B242">
            <v>18929</v>
          </cell>
          <cell r="C242" t="str">
            <v>RETINOL (VITAMINA A) 200.000 UI CÁPSULA</v>
          </cell>
          <cell r="D242" t="str">
            <v>CAP</v>
          </cell>
        </row>
        <row r="243">
          <cell r="A243">
            <v>39292</v>
          </cell>
          <cell r="B243">
            <v>18945</v>
          </cell>
          <cell r="C243" t="str">
            <v>PROXIMETACAÍNA 5 MG/ML (0,5%), SOLUÇÃO TÓPICA OFTÁLMICA, FRASCO 5 ML</v>
          </cell>
          <cell r="D243" t="str">
            <v>FR</v>
          </cell>
        </row>
        <row r="244">
          <cell r="A244">
            <v>44077</v>
          </cell>
          <cell r="B244">
            <v>19119</v>
          </cell>
          <cell r="C244" t="str">
            <v>IFOSFAMIDA 1000 MG, PÓ PARA SOLUÇÃO INJETÁVEL, FRASCO AMPOLA</v>
          </cell>
          <cell r="D244" t="str">
            <v>FRA</v>
          </cell>
        </row>
        <row r="245">
          <cell r="A245">
            <v>39523</v>
          </cell>
          <cell r="B245">
            <v>19135</v>
          </cell>
          <cell r="C245" t="str">
            <v>ZIDOVUDINA 100 MG COMPRIMIDO</v>
          </cell>
          <cell r="D245" t="str">
            <v>CMP</v>
          </cell>
        </row>
        <row r="246">
          <cell r="A246">
            <v>9163</v>
          </cell>
          <cell r="B246">
            <v>19208</v>
          </cell>
          <cell r="C246" t="str">
            <v>IMUNOGLOBULINA HUMANA ANTI-HEPATITE B 1000 UI, SOLUÇÃO INJETÁVEL, AMPOLA OU SERINGA 5 ML</v>
          </cell>
          <cell r="D246" t="str">
            <v>AMP</v>
          </cell>
        </row>
        <row r="247">
          <cell r="A247">
            <v>38885</v>
          </cell>
          <cell r="B247">
            <v>19259</v>
          </cell>
          <cell r="C247" t="str">
            <v>MORFINA 10 MG COMPRIMIDO</v>
          </cell>
          <cell r="D247" t="str">
            <v>CMP</v>
          </cell>
        </row>
        <row r="248">
          <cell r="A248">
            <v>11693</v>
          </cell>
          <cell r="B248">
            <v>19283</v>
          </cell>
          <cell r="C248" t="str">
            <v>PAPAVERINA, CLORIDRATO 50 MG/ML,  SOLUÇÃO INJETÁVEL, AMPOLA 2 ML</v>
          </cell>
          <cell r="D248" t="str">
            <v>AMP</v>
          </cell>
        </row>
        <row r="249">
          <cell r="A249">
            <v>23056</v>
          </cell>
          <cell r="B249">
            <v>19321</v>
          </cell>
          <cell r="C249" t="str">
            <v>SUCRALFATO 500 MG CÁPSULA</v>
          </cell>
          <cell r="D249" t="str">
            <v>CAP</v>
          </cell>
        </row>
        <row r="250">
          <cell r="A250">
            <v>55</v>
          </cell>
          <cell r="B250">
            <v>19950</v>
          </cell>
          <cell r="C250" t="str">
            <v>ÁGUA PARA INJETÁVEIS 1 ML/ML, SOLUÇÃO INJETÁVEL ESTÉRIL, BOLSA OU FRASCO SISTEMA FECHADO 100 ML</v>
          </cell>
          <cell r="D250" t="str">
            <v>BSA</v>
          </cell>
        </row>
        <row r="251">
          <cell r="A251">
            <v>30008</v>
          </cell>
          <cell r="B251">
            <v>25046</v>
          </cell>
          <cell r="C251" t="str">
            <v>NITRATO DE PRATA, USO TÓPICO, BASTÃO 5G</v>
          </cell>
          <cell r="D251" t="str">
            <v>BT</v>
          </cell>
        </row>
        <row r="252">
          <cell r="A252">
            <v>9603</v>
          </cell>
          <cell r="B252">
            <v>83305</v>
          </cell>
          <cell r="C252" t="str">
            <v>INSULINA HUMANA NPH 100 UI/ML, SUSPENSÃO INJETÁVEL, FRASCO-AMPOLA 10 ML</v>
          </cell>
          <cell r="D252" t="str">
            <v>FRA</v>
          </cell>
        </row>
        <row r="253">
          <cell r="A253">
            <v>4829</v>
          </cell>
          <cell r="B253">
            <v>88021</v>
          </cell>
          <cell r="C253" t="str">
            <v>CEFOTAXIMA 500 MG, PÓ PARA SOLUÇÃO INJETÁVEL, FRASCO-AMPOLA</v>
          </cell>
          <cell r="D253" t="str">
            <v>FRA</v>
          </cell>
        </row>
        <row r="254">
          <cell r="A254">
            <v>31713</v>
          </cell>
          <cell r="B254">
            <v>100668</v>
          </cell>
          <cell r="C254" t="str">
            <v>FLUORESCEÍNA SÓDICA 200 MG/ML (20%), SOLUÇÃO INJETÁVEL, FRASCO-AMPOLA 5 ML</v>
          </cell>
          <cell r="D254" t="str">
            <v>FRA</v>
          </cell>
        </row>
        <row r="255">
          <cell r="A255">
            <v>33540</v>
          </cell>
          <cell r="B255">
            <v>100714</v>
          </cell>
          <cell r="C255" t="str">
            <v>CARBACOL 0,1 MG/ML, SOLUÇÃO INJETÁVEL INTRA OCULAR, AMPOLA  2 ML</v>
          </cell>
          <cell r="D255" t="str">
            <v>AMP</v>
          </cell>
        </row>
        <row r="256">
          <cell r="A256">
            <v>34408</v>
          </cell>
          <cell r="B256">
            <v>100870</v>
          </cell>
          <cell r="C256" t="str">
            <v>METILCELULOSE 20 MG/ML (2%), SOLUÇÃO TÓPICA OFTÁLMICA, FRASCO 10 ML</v>
          </cell>
          <cell r="D256" t="str">
            <v>FR</v>
          </cell>
        </row>
        <row r="257">
          <cell r="A257">
            <v>33693</v>
          </cell>
          <cell r="B257">
            <v>100935</v>
          </cell>
          <cell r="C257" t="str">
            <v>CLORETO DE SÓDIO 50 MG/ML (5%), SOLUÇÃO TÓPICA OFTÁLMICA, FRASCO 5 ML</v>
          </cell>
          <cell r="D257" t="str">
            <v>FR</v>
          </cell>
        </row>
        <row r="258">
          <cell r="A258">
            <v>34023</v>
          </cell>
          <cell r="B258">
            <v>100994</v>
          </cell>
          <cell r="C258" t="str">
            <v>FLUORESCEÍNA 10 MG/ML (1%), SOLUÇÃO TÓPICA OFTÁLMICA, FRASCO 3 ML</v>
          </cell>
          <cell r="D258" t="str">
            <v>FR</v>
          </cell>
        </row>
        <row r="259">
          <cell r="A259">
            <v>33462</v>
          </cell>
          <cell r="B259">
            <v>101214</v>
          </cell>
          <cell r="C259" t="str">
            <v>ATROPINA 10 MG/ML (1%), SOLUÇÃO TÓPICA OFTÁLMICA, FRASCO 5 ML</v>
          </cell>
          <cell r="D259" t="str">
            <v>FR</v>
          </cell>
        </row>
        <row r="260">
          <cell r="A260">
            <v>10505</v>
          </cell>
          <cell r="B260">
            <v>106496</v>
          </cell>
          <cell r="C260" t="str">
            <v>METILPREDNISOLONA, SUCCINATO SÓDICO 125 MG, PÓ PARA SOLUÇÃO INJETÁVEL, FRASCO-AMPOLA</v>
          </cell>
          <cell r="D260" t="str">
            <v>FRA</v>
          </cell>
        </row>
        <row r="261">
          <cell r="A261">
            <v>17017</v>
          </cell>
          <cell r="B261">
            <v>106518</v>
          </cell>
          <cell r="C261" t="str">
            <v>DEXAMETASONA 0,75 MG COMPRIMIDO</v>
          </cell>
          <cell r="D261" t="str">
            <v>CMP</v>
          </cell>
        </row>
        <row r="262">
          <cell r="A262">
            <v>6589</v>
          </cell>
          <cell r="B262">
            <v>106534</v>
          </cell>
          <cell r="C262" t="str">
            <v>DEXAMETASONA, ACETATO 8 MG/ML + DEXAMETASONA, FOSFATO DISSÓDICO 2 MG/ML, SUSPENSÃO INJETÁVEL, FRASCO-AMPOLA 1 ML</v>
          </cell>
          <cell r="D262" t="str">
            <v>FRA</v>
          </cell>
        </row>
        <row r="263">
          <cell r="A263">
            <v>29909</v>
          </cell>
          <cell r="B263">
            <v>109061</v>
          </cell>
          <cell r="C263" t="str">
            <v>MICONAZOL 20 MG/G (2%), GEL ORAL, BISNAGA 40G</v>
          </cell>
          <cell r="D263" t="str">
            <v>BSN</v>
          </cell>
        </row>
        <row r="264">
          <cell r="A264">
            <v>14840</v>
          </cell>
          <cell r="B264">
            <v>114081</v>
          </cell>
          <cell r="C264" t="str">
            <v>ÁCIDO FOLÍNICO 15 MG COMPRIMIDO</v>
          </cell>
          <cell r="D264" t="str">
            <v>CMP</v>
          </cell>
        </row>
        <row r="265">
          <cell r="A265">
            <v>37664</v>
          </cell>
          <cell r="B265">
            <v>115240</v>
          </cell>
          <cell r="C265" t="str">
            <v>FENTANILA 0,05 MG/ML (50 MCG/ML), SOLUÇÃO INJETÁVEL, AMPOLA 2 ML</v>
          </cell>
          <cell r="D265" t="str">
            <v>AMP</v>
          </cell>
        </row>
        <row r="266">
          <cell r="A266">
            <v>38918</v>
          </cell>
          <cell r="B266">
            <v>116246</v>
          </cell>
          <cell r="C266" t="str">
            <v>NALOXONA 0,4 MG/ML, SOLUÇÃO INJETÁVEL, AMPOLA 1 ML</v>
          </cell>
          <cell r="D266" t="str">
            <v>AMP</v>
          </cell>
        </row>
        <row r="267">
          <cell r="A267">
            <v>43516</v>
          </cell>
          <cell r="B267">
            <v>120782</v>
          </cell>
          <cell r="C267" t="str">
            <v>EPIRRUBICINA 2 MG/ML, SOLUÇÃO INJETÁVEL, FRASCO-AMPOLA 5 ML</v>
          </cell>
          <cell r="D267" t="str">
            <v>FRA</v>
          </cell>
        </row>
        <row r="268">
          <cell r="A268">
            <v>43593</v>
          </cell>
          <cell r="B268">
            <v>120790</v>
          </cell>
          <cell r="C268" t="str">
            <v>EPIRRUBICINA 2 MG/ML, SOLUÇÃO INJETÁVEL, FRASCO-AMPOLA 25 ML</v>
          </cell>
          <cell r="D268" t="str">
            <v>FRA</v>
          </cell>
        </row>
        <row r="269">
          <cell r="B269">
            <v>120847</v>
          </cell>
          <cell r="C269" t="str">
            <v>CITARABINA 50 MG/ML SOLUÇÃO INJETÁVEL FRASCO-AMPOLA 10 ML</v>
          </cell>
          <cell r="D269" t="str">
            <v>FRA</v>
          </cell>
        </row>
        <row r="270">
          <cell r="A270">
            <v>6204</v>
          </cell>
          <cell r="B270">
            <v>127930</v>
          </cell>
          <cell r="C270" t="str">
            <v>AZTREONAM 1000 MG, PÓ PARA SOLUÇÃO INJETÁVEL, FRASCO AMPOLA</v>
          </cell>
          <cell r="D270" t="str">
            <v>FRA</v>
          </cell>
        </row>
        <row r="271">
          <cell r="A271">
            <v>11320</v>
          </cell>
          <cell r="B271">
            <v>129208</v>
          </cell>
          <cell r="C271" t="str">
            <v>OLIGOELEMENTOS (ZINCO 500 MCG/ML+ COBRE 100 MCG/ML+ MANGANÊS 10 MCG/ML+ CROMO 1 MCG/ML) SOLUÇÃO INJETÁVEL,  AMPOLA 4 ML, USO PEDIÁTRICO</v>
          </cell>
          <cell r="D271" t="str">
            <v>AMP</v>
          </cell>
        </row>
        <row r="272">
          <cell r="A272">
            <v>7436</v>
          </cell>
          <cell r="B272">
            <v>130117</v>
          </cell>
          <cell r="C272" t="str">
            <v>ALFAEPOETINA 2000 UI/ML, SOLUÇÃO INJETÁVEL, FRASCO-AMPOLA 1 ML</v>
          </cell>
          <cell r="D272" t="str">
            <v>FRA</v>
          </cell>
        </row>
        <row r="273">
          <cell r="A273">
            <v>21494</v>
          </cell>
          <cell r="B273">
            <v>133647</v>
          </cell>
          <cell r="C273" t="str">
            <v>PENICILAMINA 250 MG CÁPSULA</v>
          </cell>
          <cell r="D273" t="str">
            <v>CAP</v>
          </cell>
        </row>
        <row r="274">
          <cell r="A274">
            <v>30415</v>
          </cell>
          <cell r="B274">
            <v>134910</v>
          </cell>
          <cell r="C274" t="str">
            <v>POLICRESULENO 50 MG/G + CINCHOCAINA 10 MG/G, POMADA, BISNAGA 3 G</v>
          </cell>
          <cell r="D274" t="str">
            <v>BSN</v>
          </cell>
        </row>
        <row r="275">
          <cell r="A275">
            <v>40513</v>
          </cell>
          <cell r="B275">
            <v>135399</v>
          </cell>
          <cell r="C275" t="str">
            <v>POLIMIXINA B, SULFATO 10.000 UI/ML + NEOMICINA, SULFATO 5MG/ML + HIDROCORTISONA 10MG/ML, SUSPENSÃO OTOLÓGICA, FRASCO 10 ML</v>
          </cell>
          <cell r="D275" t="str">
            <v>FR</v>
          </cell>
        </row>
        <row r="276">
          <cell r="A276">
            <v>29194</v>
          </cell>
          <cell r="B276">
            <v>135496</v>
          </cell>
          <cell r="C276" t="str">
            <v>HIDROCORTISONA 10 MG/G, CREME DERMATOLÓGICO, BISNAGA 30G</v>
          </cell>
          <cell r="D276" t="str">
            <v>BSN</v>
          </cell>
        </row>
        <row r="277">
          <cell r="A277">
            <v>19041</v>
          </cell>
          <cell r="B277">
            <v>135607</v>
          </cell>
          <cell r="C277" t="str">
            <v>ISONIAZIDA 100 MG COMPRIMIDO</v>
          </cell>
          <cell r="D277" t="str">
            <v>CMP</v>
          </cell>
        </row>
        <row r="278">
          <cell r="A278">
            <v>21560</v>
          </cell>
          <cell r="B278">
            <v>135615</v>
          </cell>
          <cell r="C278" t="str">
            <v>PIRAZINAMIDA 500 MG COMPRIMIDO</v>
          </cell>
          <cell r="D278" t="str">
            <v>CMP</v>
          </cell>
        </row>
        <row r="279">
          <cell r="A279">
            <v>18062</v>
          </cell>
          <cell r="B279">
            <v>135631</v>
          </cell>
          <cell r="C279" t="str">
            <v>ETAMBUTOL 400 MG COMPRIMIDO</v>
          </cell>
          <cell r="D279" t="str">
            <v>CMP</v>
          </cell>
        </row>
        <row r="280">
          <cell r="A280">
            <v>18073</v>
          </cell>
          <cell r="B280">
            <v>135658</v>
          </cell>
          <cell r="C280" t="str">
            <v>ETIONAMIDA 250 MG COMPRIMIDO</v>
          </cell>
          <cell r="D280" t="str">
            <v>CMP</v>
          </cell>
        </row>
        <row r="281">
          <cell r="A281">
            <v>25212</v>
          </cell>
          <cell r="B281">
            <v>135666</v>
          </cell>
          <cell r="C281" t="str">
            <v>DESMOPRESSINA 0,1 MG/ML, SOLUÇÃO NASAL, FRASCO 2,5 ML</v>
          </cell>
          <cell r="D281" t="str">
            <v>FR</v>
          </cell>
        </row>
        <row r="282">
          <cell r="A282">
            <v>114752</v>
          </cell>
          <cell r="B282">
            <v>135798</v>
          </cell>
          <cell r="C282" t="str">
            <v>VACINA INATIVADA CONTRA POLIOMIELITE (SALK), SOLUÇÃO INJETÁVEL, FRASCO-AMPOLA COM 10 DOSES</v>
          </cell>
          <cell r="D282" t="str">
            <v>FRA</v>
          </cell>
        </row>
        <row r="283">
          <cell r="A283">
            <v>115753</v>
          </cell>
          <cell r="B283">
            <v>135810</v>
          </cell>
          <cell r="C283" t="str">
            <v>VACINA CONTRA RUBÉOLA (VÍRUS VIVO), SOLUÇÃO INJETÁVEL, FRASCO-AMPOLA</v>
          </cell>
          <cell r="D283" t="str">
            <v>FRA</v>
          </cell>
        </row>
        <row r="284">
          <cell r="A284">
            <v>3290</v>
          </cell>
          <cell r="B284">
            <v>135828</v>
          </cell>
          <cell r="C284" t="str">
            <v>VACINA ANTIDIFTÉRICA E ANTITETÂNCIA (DUPLA ADULTO), SUSPENSÃO INJETÁVEL, FRASCO-AMPOLA 10 DOSES</v>
          </cell>
          <cell r="D284" t="str">
            <v>FRA</v>
          </cell>
        </row>
        <row r="285">
          <cell r="A285">
            <v>27082</v>
          </cell>
          <cell r="B285">
            <v>135950</v>
          </cell>
          <cell r="C285" t="str">
            <v>SALBUTAMOL, SULFATO 100 MCG/DOSE, SUSPENSÃO AEROSSOL ORAL, FRASCO 200 DOSES</v>
          </cell>
          <cell r="D285" t="str">
            <v>FR</v>
          </cell>
        </row>
        <row r="286">
          <cell r="A286">
            <v>11352</v>
          </cell>
          <cell r="B286">
            <v>136026</v>
          </cell>
          <cell r="C286" t="str">
            <v>OLIGOELEMENTOS SEM FERRO (ZINCO 2,5 MG/ML+ COBRE 0,8 MG/ML+ MANGANÊS 0,4 MG/ML+ CROMO 10 MCG/ML) SOLUÇÃO INJETÁVEL, AMPOLA  2ML, USO ADULTO</v>
          </cell>
          <cell r="D286" t="str">
            <v>AMP</v>
          </cell>
        </row>
        <row r="287">
          <cell r="A287">
            <v>107998</v>
          </cell>
          <cell r="B287">
            <v>136042</v>
          </cell>
          <cell r="C287" t="str">
            <v>RETINOL (VITAMINA A) 100.000 UI CÁPSULA</v>
          </cell>
          <cell r="D287" t="str">
            <v>CAP</v>
          </cell>
        </row>
        <row r="288">
          <cell r="A288">
            <v>15323</v>
          </cell>
          <cell r="B288">
            <v>136107</v>
          </cell>
          <cell r="C288" t="str">
            <v>ATENOLOL 50 MG COMPRIMIDO</v>
          </cell>
          <cell r="D288" t="str">
            <v>CMP</v>
          </cell>
        </row>
        <row r="289">
          <cell r="A289">
            <v>22033</v>
          </cell>
          <cell r="B289">
            <v>136115</v>
          </cell>
          <cell r="C289" t="str">
            <v>PRAZOSINA 2 MG CÁPSULA</v>
          </cell>
          <cell r="D289" t="str">
            <v>CAP</v>
          </cell>
        </row>
        <row r="290">
          <cell r="A290">
            <v>20230</v>
          </cell>
          <cell r="B290">
            <v>136123</v>
          </cell>
          <cell r="C290" t="str">
            <v>METILDOPA 250 MG COMPRIMIDO</v>
          </cell>
          <cell r="D290" t="str">
            <v>CMP</v>
          </cell>
        </row>
        <row r="291">
          <cell r="A291">
            <v>14102</v>
          </cell>
          <cell r="B291">
            <v>136239</v>
          </cell>
          <cell r="C291" t="str">
            <v>VASOPRESSINA 20 U/ML, SOLUÇÃO INJETÁVEL, AMPOLA 1 ML</v>
          </cell>
          <cell r="D291" t="str">
            <v>AMP</v>
          </cell>
        </row>
        <row r="292">
          <cell r="A292">
            <v>42878</v>
          </cell>
          <cell r="B292">
            <v>136280</v>
          </cell>
          <cell r="C292" t="str">
            <v>CIPROTERONA 50 MG COMPRIMIDO</v>
          </cell>
          <cell r="D292" t="str">
            <v>CMP</v>
          </cell>
        </row>
        <row r="293">
          <cell r="A293">
            <v>37851</v>
          </cell>
          <cell r="B293">
            <v>138363</v>
          </cell>
          <cell r="C293" t="str">
            <v>FLUMAZENIL 0,1 MG/ML, SOLUÇÃO INJETÁVEL, AMPOLA 5 ML</v>
          </cell>
          <cell r="D293" t="str">
            <v>AMP</v>
          </cell>
        </row>
        <row r="294">
          <cell r="A294">
            <v>25344</v>
          </cell>
          <cell r="B294">
            <v>138673</v>
          </cell>
          <cell r="C294" t="str">
            <v>DIGOXINA 0,05 MG/ML, ELIXIR, FRASCO 60 ML</v>
          </cell>
          <cell r="D294" t="str">
            <v>FR</v>
          </cell>
        </row>
        <row r="295">
          <cell r="A295">
            <v>10439</v>
          </cell>
          <cell r="B295">
            <v>138932</v>
          </cell>
          <cell r="C295" t="str">
            <v>METARAMINOL 10 MG/ML, SOLUÇÃO INJETÁVEL, AMPOLA 1 ML</v>
          </cell>
          <cell r="D295" t="str">
            <v>AMP</v>
          </cell>
        </row>
        <row r="296">
          <cell r="A296">
            <v>35772</v>
          </cell>
          <cell r="B296">
            <v>138975</v>
          </cell>
          <cell r="C296" t="str">
            <v>ALFENTANILA 0,5 MG/ML, SOLUÇÃO INJETÁVEL, AMPOLA 5 ML</v>
          </cell>
          <cell r="D296" t="str">
            <v>AMP</v>
          </cell>
        </row>
        <row r="297">
          <cell r="A297">
            <v>39072</v>
          </cell>
          <cell r="B297">
            <v>138983</v>
          </cell>
          <cell r="C297" t="str">
            <v>PROPOFOL 10MG/ML, EMULSÃO INJETÁVEL, FRASCO-AMPOLA OU AMPOLA 20 ML</v>
          </cell>
          <cell r="D297" t="str">
            <v>FRA</v>
          </cell>
        </row>
        <row r="298">
          <cell r="A298">
            <v>9306</v>
          </cell>
          <cell r="B298">
            <v>141097</v>
          </cell>
          <cell r="C298" t="str">
            <v>ONDANSETRONA 2 MG/ML, SOLUÇÃO INJETÁVEL, AMPOLA 4 ML</v>
          </cell>
          <cell r="D298" t="str">
            <v>AMP</v>
          </cell>
        </row>
        <row r="299">
          <cell r="A299">
            <v>7799</v>
          </cell>
          <cell r="B299">
            <v>141631</v>
          </cell>
          <cell r="C299" t="str">
            <v>FILGRASTIM 300 MCG/ML, SOLUÇÃO INJETÁVEL, FRASCO-AMPOLA 1 ML</v>
          </cell>
          <cell r="D299" t="str">
            <v>FRA</v>
          </cell>
        </row>
        <row r="300">
          <cell r="A300">
            <v>17688</v>
          </cell>
          <cell r="B300">
            <v>142077</v>
          </cell>
          <cell r="C300" t="str">
            <v>ENALAPRIL, MALEATO 10 MG COMPRIMIDO</v>
          </cell>
          <cell r="D300" t="str">
            <v>CMP</v>
          </cell>
        </row>
        <row r="301">
          <cell r="A301">
            <v>9207</v>
          </cell>
          <cell r="B301">
            <v>142905</v>
          </cell>
          <cell r="C301" t="str">
            <v>IMUNOGLOBULINA DE COELHO ANTI-TIMÓCITOS HUMANOS 25 MG, PÓ PARA SOLUÇÃO INJETÁVEL, FRASCO-AMPOLA</v>
          </cell>
          <cell r="D301" t="str">
            <v>FRA</v>
          </cell>
        </row>
        <row r="302">
          <cell r="A302">
            <v>13783</v>
          </cell>
          <cell r="B302">
            <v>143847</v>
          </cell>
          <cell r="C302" t="str">
            <v>TEICOPLANINA 200 MG, PÓ PARA SOLUÇÃO INJETÁVEL, FRASCO AMPOLA</v>
          </cell>
          <cell r="D302" t="str">
            <v>FRA</v>
          </cell>
        </row>
        <row r="303">
          <cell r="A303">
            <v>13794</v>
          </cell>
          <cell r="B303">
            <v>143855</v>
          </cell>
          <cell r="C303" t="str">
            <v>TEICOPLANINA 400 MG, PÓ PARA SOLUÇÃO INJETÁVEL, FRASCO AMPOLA</v>
          </cell>
          <cell r="D303" t="str">
            <v>FRA</v>
          </cell>
        </row>
        <row r="304">
          <cell r="A304">
            <v>12397</v>
          </cell>
          <cell r="B304">
            <v>144495</v>
          </cell>
          <cell r="C304" t="str">
            <v>RANITIDINA 25 MG/ML, SOLUÇÃO INJETÁVEL, AMPOLA 2 ML</v>
          </cell>
          <cell r="D304" t="str">
            <v>AMP</v>
          </cell>
        </row>
        <row r="305">
          <cell r="A305">
            <v>109406</v>
          </cell>
          <cell r="B305">
            <v>144940</v>
          </cell>
          <cell r="C305" t="str">
            <v>MITOTANO 500 MG COMPRIMIDO</v>
          </cell>
          <cell r="D305" t="str">
            <v>CMP</v>
          </cell>
        </row>
        <row r="306">
          <cell r="A306">
            <v>2673</v>
          </cell>
          <cell r="B306">
            <v>145068</v>
          </cell>
          <cell r="C306" t="str">
            <v>ÁCIDO TRANEXÂMICO 50 MG/ML, SOLUÇÃO INJETÁVEL, AMPOLA 5 ML</v>
          </cell>
          <cell r="D306" t="str">
            <v>AMP</v>
          </cell>
        </row>
        <row r="307">
          <cell r="A307">
            <v>21846</v>
          </cell>
          <cell r="B307">
            <v>145394</v>
          </cell>
          <cell r="C307" t="str">
            <v>POLIESTIRENOSSULFONATO DE CÁLCIO 900 MG/G (3,3MEQ DE CA/G), PÓ PARA SUSPENSÃO ORAL, ENVELOPE 30G</v>
          </cell>
          <cell r="D307" t="str">
            <v>ENV</v>
          </cell>
        </row>
        <row r="308">
          <cell r="A308">
            <v>30690</v>
          </cell>
          <cell r="B308">
            <v>145580</v>
          </cell>
          <cell r="C308" t="str">
            <v>SULFADIAZINA DE PRATA 10 MG/G (1%), CREME DERMATOLÓGICO, BISNAGA 50 A 100G</v>
          </cell>
          <cell r="D308" t="str">
            <v>BSN</v>
          </cell>
        </row>
        <row r="309">
          <cell r="A309">
            <v>42394</v>
          </cell>
          <cell r="B309">
            <v>146145</v>
          </cell>
          <cell r="C309" t="str">
            <v>CARBOPLATINA 10 MG/ML, SOLUÇÃO INJETÁVEL, FRASCO-AMPOLA 15 ML</v>
          </cell>
          <cell r="D309" t="str">
            <v>FRA</v>
          </cell>
        </row>
        <row r="310">
          <cell r="A310">
            <v>26103</v>
          </cell>
          <cell r="B310">
            <v>148261</v>
          </cell>
          <cell r="C310" t="str">
            <v>LACTULOSE 667 MG/ML, SOLUÇÃO ORAL, FRASCO 120 A 200 ML</v>
          </cell>
          <cell r="D310" t="str">
            <v>FR</v>
          </cell>
        </row>
        <row r="311">
          <cell r="A311">
            <v>42471</v>
          </cell>
          <cell r="B311">
            <v>148601</v>
          </cell>
          <cell r="C311" t="str">
            <v>CARBOPLATINA 10MG/ML, SOLUÇÃO INJETÁVEL, FRASCO-AMPOLA 45 ML</v>
          </cell>
          <cell r="D311" t="str">
            <v>FRA</v>
          </cell>
        </row>
        <row r="312">
          <cell r="A312">
            <v>9273</v>
          </cell>
          <cell r="B312">
            <v>149454</v>
          </cell>
          <cell r="C312" t="str">
            <v>ONDANSETRONA 2 MG/ML, SOLUÇÃO INJETÁVEL, AMPOLA 2 ML</v>
          </cell>
          <cell r="D312" t="str">
            <v>AMP</v>
          </cell>
        </row>
        <row r="313">
          <cell r="A313">
            <v>105325</v>
          </cell>
          <cell r="B313">
            <v>150746</v>
          </cell>
          <cell r="C313" t="str">
            <v>MUPIROCINA 20 MG/G, CREME DERMATOLÓGICO, BISNAGA 15G</v>
          </cell>
          <cell r="D313" t="str">
            <v>BSN</v>
          </cell>
        </row>
        <row r="314">
          <cell r="A314">
            <v>20724</v>
          </cell>
          <cell r="B314">
            <v>150908</v>
          </cell>
          <cell r="C314" t="str">
            <v>MINOXIDIL 10 MG COMPRIMIDO</v>
          </cell>
          <cell r="D314" t="str">
            <v>CMP</v>
          </cell>
        </row>
        <row r="315">
          <cell r="A315">
            <v>26060</v>
          </cell>
          <cell r="B315">
            <v>150916</v>
          </cell>
          <cell r="C315" t="str">
            <v>IPRATRÓPIO, BROMETO 0,25 MG/ML, SOLUÇÃO PARA NEBULIZAÇÃO, FRASCO 20 ML</v>
          </cell>
          <cell r="D315" t="str">
            <v>FR</v>
          </cell>
        </row>
        <row r="316">
          <cell r="A316">
            <v>1012</v>
          </cell>
          <cell r="B316">
            <v>151041</v>
          </cell>
          <cell r="C316" t="str">
            <v>FLUCONAZOL 2 MG/ML, SOLUÇÃO INJETÁVEL, FRASCO OU BOLSA 100 ML</v>
          </cell>
          <cell r="D316" t="str">
            <v>BSA</v>
          </cell>
        </row>
        <row r="317">
          <cell r="A317">
            <v>14894</v>
          </cell>
          <cell r="B317">
            <v>151300</v>
          </cell>
          <cell r="C317" t="str">
            <v>ÁCIDO URSODESOXICÓLICO 150 MG COMPRIMIDO</v>
          </cell>
          <cell r="D317" t="str">
            <v>UN</v>
          </cell>
        </row>
        <row r="318">
          <cell r="A318">
            <v>36366</v>
          </cell>
          <cell r="B318">
            <v>152846</v>
          </cell>
          <cell r="C318" t="str">
            <v>CLOBAZAM 10 MG COMPRIMIDO</v>
          </cell>
          <cell r="D318" t="str">
            <v>CMP</v>
          </cell>
        </row>
        <row r="319">
          <cell r="A319">
            <v>25003</v>
          </cell>
          <cell r="B319">
            <v>153206</v>
          </cell>
          <cell r="C319" t="str">
            <v>BECLOMETASONA, DIPROPIONATO 50 MCG/DOSE, SUSPENSÃO NASAL,  AEROSSOL, FRASCO  200 DOSES</v>
          </cell>
          <cell r="D319" t="str">
            <v>FR</v>
          </cell>
        </row>
        <row r="320">
          <cell r="A320">
            <v>14916</v>
          </cell>
          <cell r="B320">
            <v>153451</v>
          </cell>
          <cell r="C320" t="str">
            <v>ALBENDAZOL 400 MG COMPRIMIDO</v>
          </cell>
          <cell r="D320" t="str">
            <v>CMP</v>
          </cell>
        </row>
        <row r="321">
          <cell r="A321">
            <v>43912</v>
          </cell>
          <cell r="B321">
            <v>153958</v>
          </cell>
          <cell r="C321" t="str">
            <v>HIDROXIUREIA 500 MG CÁPSULA</v>
          </cell>
          <cell r="D321" t="str">
            <v>CAP</v>
          </cell>
        </row>
        <row r="322">
          <cell r="A322">
            <v>15280</v>
          </cell>
          <cell r="B322">
            <v>154059</v>
          </cell>
          <cell r="C322" t="str">
            <v>AMOXICILINA 500 MG + CLAVULANATO DE POTÁSSIO 125 MG COMPRIMIDO</v>
          </cell>
          <cell r="D322" t="str">
            <v>CMP</v>
          </cell>
        </row>
        <row r="323">
          <cell r="A323">
            <v>44814</v>
          </cell>
          <cell r="B323">
            <v>154075</v>
          </cell>
          <cell r="C323" t="str">
            <v>TAMOXIFENO 20 MG COMPRIMIDO</v>
          </cell>
          <cell r="D323" t="str">
            <v>CMP</v>
          </cell>
        </row>
        <row r="324">
          <cell r="A324">
            <v>15400</v>
          </cell>
          <cell r="B324">
            <v>154130</v>
          </cell>
          <cell r="C324" t="str">
            <v>BACLOFENO 10 MG COMPRIMIDO</v>
          </cell>
          <cell r="D324" t="str">
            <v>CMP</v>
          </cell>
        </row>
        <row r="325">
          <cell r="A325">
            <v>44154</v>
          </cell>
          <cell r="B325">
            <v>154830</v>
          </cell>
          <cell r="C325" t="str">
            <v>MEGESTROL 160 MG COMPRIMIDO</v>
          </cell>
          <cell r="D325" t="str">
            <v>CMP</v>
          </cell>
        </row>
        <row r="326">
          <cell r="A326">
            <v>8525</v>
          </cell>
          <cell r="B326">
            <v>155772</v>
          </cell>
          <cell r="C326" t="str">
            <v>GLUCAGON 1 MG (1UI) PÓ PARA SOLUÇÃO INJETÁVEL + SERINGA COM 1 ML DE DILUENTE</v>
          </cell>
          <cell r="D326" t="str">
            <v>SGA</v>
          </cell>
        </row>
        <row r="327">
          <cell r="A327">
            <v>25102</v>
          </cell>
          <cell r="B327">
            <v>157678</v>
          </cell>
          <cell r="C327" t="str">
            <v>AZITROMICINA 40 MG/ML, PÓ PARA SUSPENSÃO ORAL, FRASCO 15 ML</v>
          </cell>
          <cell r="D327" t="str">
            <v>FR</v>
          </cell>
        </row>
        <row r="328">
          <cell r="A328">
            <v>44220</v>
          </cell>
          <cell r="B328">
            <v>158461</v>
          </cell>
          <cell r="C328" t="str">
            <v>MELFALANO 50 MG, PÓ PARA SOLUÇÃO INJETÁVEL, FRASCO-AMPOLA</v>
          </cell>
          <cell r="D328" t="str">
            <v>FRA</v>
          </cell>
        </row>
        <row r="329">
          <cell r="A329">
            <v>21110</v>
          </cell>
          <cell r="B329">
            <v>160601</v>
          </cell>
          <cell r="C329" t="str">
            <v>ACETILCISTEÍNA 120 MG/G, GRANULADO PARA USO ORAL, ENVELOPE 5G</v>
          </cell>
          <cell r="D329" t="str">
            <v>ENV</v>
          </cell>
        </row>
        <row r="330">
          <cell r="A330">
            <v>22803</v>
          </cell>
          <cell r="B330">
            <v>161217</v>
          </cell>
          <cell r="C330" t="str">
            <v>RANITIDINA, CLORIDRATO 150 MG COMPRIMIDO</v>
          </cell>
          <cell r="D330" t="str">
            <v>CMP</v>
          </cell>
        </row>
        <row r="331">
          <cell r="A331">
            <v>37895</v>
          </cell>
          <cell r="B331">
            <v>161349</v>
          </cell>
          <cell r="C331" t="str">
            <v>FLUOXETINA, CLORIDRATO 20 MG CÁPSULA</v>
          </cell>
          <cell r="D331" t="str">
            <v>CAP</v>
          </cell>
        </row>
        <row r="332">
          <cell r="A332">
            <v>43220</v>
          </cell>
          <cell r="B332">
            <v>162191</v>
          </cell>
          <cell r="C332" t="str">
            <v>DACARBAZINA 100 MG, PÓ PARA SOLUÇÃO INJETÁVEL, FRASCO-AMPOLA</v>
          </cell>
          <cell r="D332" t="str">
            <v>FRA</v>
          </cell>
        </row>
        <row r="333">
          <cell r="A333">
            <v>17677</v>
          </cell>
          <cell r="B333">
            <v>162345</v>
          </cell>
          <cell r="C333" t="str">
            <v>ENALAPRIL, MALEATO 5 MG COMPRIMIDO</v>
          </cell>
          <cell r="D333" t="str">
            <v>CMP</v>
          </cell>
        </row>
        <row r="334">
          <cell r="A334">
            <v>108636</v>
          </cell>
          <cell r="B334">
            <v>162418</v>
          </cell>
          <cell r="C334" t="str">
            <v>ÁCIDO URSODESOXICÓLICO 50 MG COMPRIMIDO</v>
          </cell>
          <cell r="D334" t="str">
            <v>CMP</v>
          </cell>
        </row>
        <row r="335">
          <cell r="A335">
            <v>20911</v>
          </cell>
          <cell r="B335">
            <v>163996</v>
          </cell>
          <cell r="C335" t="str">
            <v>NIFEDIPINO 20 MG COMPRIMIDO DE AÇÃO RÁPIDA</v>
          </cell>
          <cell r="D335" t="str">
            <v>CMP</v>
          </cell>
        </row>
        <row r="336">
          <cell r="A336">
            <v>17336</v>
          </cell>
          <cell r="B336">
            <v>164178</v>
          </cell>
          <cell r="C336" t="str">
            <v>DILTIAZEM 30 MG COMPRIMIDO</v>
          </cell>
          <cell r="D336" t="str">
            <v>CMP</v>
          </cell>
        </row>
        <row r="337">
          <cell r="A337">
            <v>38434</v>
          </cell>
          <cell r="B337">
            <v>166510</v>
          </cell>
          <cell r="C337" t="str">
            <v>ISOFLUORANO 1 ML/ML, SOLUÇÃO PARA INALAÇÃO, FRASCO 100 ML</v>
          </cell>
          <cell r="D337" t="str">
            <v>FR</v>
          </cell>
        </row>
        <row r="338">
          <cell r="A338">
            <v>22473</v>
          </cell>
          <cell r="B338">
            <v>166545</v>
          </cell>
          <cell r="C338" t="str">
            <v>PROPAFENONA 300 MG COMPRIMIDO</v>
          </cell>
          <cell r="D338" t="str">
            <v>CMP</v>
          </cell>
        </row>
        <row r="339">
          <cell r="A339">
            <v>39446</v>
          </cell>
          <cell r="B339">
            <v>166731</v>
          </cell>
          <cell r="C339" t="str">
            <v>TRAMADOL 100 MG/ML, SOLUÇÃO ORAL, FRASCO 10 ML</v>
          </cell>
          <cell r="D339" t="str">
            <v>FR</v>
          </cell>
        </row>
        <row r="340">
          <cell r="A340">
            <v>3146</v>
          </cell>
          <cell r="B340">
            <v>167290</v>
          </cell>
          <cell r="C340" t="str">
            <v>AMOXICILINA 1000 MG + ÁCIDO CLAVULÂNICO 200 MG, PÓ PARA SOLUÇÃO INJETÁVEL, FRASCO AMPOLA</v>
          </cell>
          <cell r="D340" t="str">
            <v>FRA</v>
          </cell>
        </row>
        <row r="341">
          <cell r="A341">
            <v>40535</v>
          </cell>
          <cell r="B341">
            <v>169447</v>
          </cell>
          <cell r="C341" t="str">
            <v>SUBGALATO DE BISMUTO, PÓ,  FRASCO 10G</v>
          </cell>
          <cell r="D341" t="str">
            <v>FR</v>
          </cell>
        </row>
        <row r="342">
          <cell r="A342">
            <v>36212</v>
          </cell>
          <cell r="B342">
            <v>169650</v>
          </cell>
          <cell r="C342" t="str">
            <v>CARBAMAZEPINA 20 MG/ML, SUSPENSÃO ORAL, FRASCO 100 ML</v>
          </cell>
          <cell r="D342" t="str">
            <v>FR</v>
          </cell>
        </row>
        <row r="343">
          <cell r="A343">
            <v>24101</v>
          </cell>
          <cell r="B343">
            <v>171581</v>
          </cell>
          <cell r="C343" t="str">
            <v>TOCOFEROL (VITAMINA E) 400 MG CÁPSULA</v>
          </cell>
          <cell r="D343" t="str">
            <v>CAP</v>
          </cell>
        </row>
        <row r="344">
          <cell r="A344">
            <v>8492</v>
          </cell>
          <cell r="B344">
            <v>172286</v>
          </cell>
          <cell r="C344" t="str">
            <v>GLICOSE 500 MG/ML (50%), SOLUÇÃO INJETÁVEL, AMPOLA DE PLÁSTICO 20 ML</v>
          </cell>
          <cell r="D344" t="str">
            <v>AMP</v>
          </cell>
        </row>
        <row r="345">
          <cell r="A345">
            <v>8833</v>
          </cell>
          <cell r="B345">
            <v>172502</v>
          </cell>
          <cell r="C345" t="str">
            <v>HIALURONIDASE 400 UTR/ML,  PÓ PARA SOLUÇÃO INJETÁVEL, USO OFTÁLMICO, FRASCO-AMPOLA E AMPOLA COM DILUENTE 5 ML</v>
          </cell>
          <cell r="D345" t="str">
            <v>FRA</v>
          </cell>
        </row>
        <row r="346">
          <cell r="A346">
            <v>25872</v>
          </cell>
          <cell r="B346">
            <v>172570</v>
          </cell>
          <cell r="C346" t="str">
            <v>HIDROCLOROTIAZIDA 1 MG/ML, SOLUÇÃO ORAL, FRASCO 50 ML</v>
          </cell>
          <cell r="D346" t="str">
            <v>FR</v>
          </cell>
        </row>
        <row r="347">
          <cell r="A347">
            <v>38797</v>
          </cell>
          <cell r="B347">
            <v>172707</v>
          </cell>
          <cell r="C347" t="str">
            <v>MISOPROSTOL 200 MCG COMPRIMIDO VAGINAL</v>
          </cell>
          <cell r="D347" t="str">
            <v>CMP</v>
          </cell>
        </row>
        <row r="348">
          <cell r="A348">
            <v>112673</v>
          </cell>
          <cell r="B348">
            <v>174130</v>
          </cell>
          <cell r="C348" t="str">
            <v>VACINA PNEUMOCÓCICA 10-VALENTE, SOLUÇÃO INJETÁVEL, FRASCO UNIDOSE</v>
          </cell>
          <cell r="D348" t="str">
            <v>FRA</v>
          </cell>
        </row>
        <row r="349">
          <cell r="A349">
            <v>43989</v>
          </cell>
          <cell r="B349">
            <v>174637</v>
          </cell>
          <cell r="C349" t="str">
            <v>IDARRUBICINA 10 MG, PÓ PARA SOLUÇÃO INJETÁVEL, FRASCO-AMPOLA</v>
          </cell>
          <cell r="D349" t="str">
            <v>FRA</v>
          </cell>
        </row>
        <row r="350">
          <cell r="A350">
            <v>583</v>
          </cell>
          <cell r="B350">
            <v>174653</v>
          </cell>
          <cell r="C350" t="str">
            <v>CIPROFLOXACINO 2 MG/ML, SOLUÇÃO INJETÁVEL, FRASCO OU BOLSA 100 ML</v>
          </cell>
          <cell r="D350" t="str">
            <v>BSA</v>
          </cell>
        </row>
        <row r="351">
          <cell r="A351">
            <v>26059</v>
          </cell>
          <cell r="B351">
            <v>174661</v>
          </cell>
          <cell r="C351" t="str">
            <v>IPRATRÓPIO, BROMETO 20 MCG/DOSE, SOLUÇÃO AEROSSOL ORAL, FRASCO  200 DOSES</v>
          </cell>
          <cell r="D351" t="str">
            <v>FR</v>
          </cell>
        </row>
        <row r="352">
          <cell r="A352">
            <v>20207</v>
          </cell>
          <cell r="B352">
            <v>174793</v>
          </cell>
          <cell r="C352" t="str">
            <v>MESALAZINA 400 MG COMPRIMIDO</v>
          </cell>
          <cell r="D352" t="str">
            <v>CMP</v>
          </cell>
        </row>
        <row r="353">
          <cell r="A353">
            <v>104874</v>
          </cell>
          <cell r="B353">
            <v>175250</v>
          </cell>
          <cell r="C353" t="str">
            <v>ÁCIDO ÉPSILON AMINOCAPRÓICO 200 MG/ML, SOLUÇÃO INJETÁVEL, FRASCO-AMPOLA 20 ML</v>
          </cell>
          <cell r="D353" t="str">
            <v>FRA</v>
          </cell>
        </row>
        <row r="354">
          <cell r="A354">
            <v>17589</v>
          </cell>
          <cell r="B354">
            <v>175358</v>
          </cell>
          <cell r="C354" t="str">
            <v>DOMPERIDONA 10 MG COMPRIMIDO</v>
          </cell>
          <cell r="D354" t="str">
            <v>CMP</v>
          </cell>
        </row>
        <row r="355">
          <cell r="A355">
            <v>19338</v>
          </cell>
          <cell r="B355">
            <v>175706</v>
          </cell>
          <cell r="C355" t="str">
            <v>ISOSSORBIDA, MONONITRATO 20 MG COMPRIMIDO</v>
          </cell>
          <cell r="D355" t="str">
            <v>CMP</v>
          </cell>
        </row>
        <row r="356">
          <cell r="A356">
            <v>5258</v>
          </cell>
          <cell r="B356">
            <v>176192</v>
          </cell>
          <cell r="C356" t="str">
            <v>CICLOSPORINA 50 MG/ML, SOLUÇÃO INJETÁVEL, AMPOLA 1 ML</v>
          </cell>
          <cell r="D356" t="str">
            <v>AMP</v>
          </cell>
        </row>
        <row r="357">
          <cell r="A357">
            <v>10220</v>
          </cell>
          <cell r="B357">
            <v>176346</v>
          </cell>
          <cell r="C357" t="str">
            <v>ANTIMONIATO DE MEGLUMINA 300 MG/ML, SOLUÇÃO INJETÁVEL, AMPOLA 5 ML</v>
          </cell>
          <cell r="D357" t="str">
            <v>AMP</v>
          </cell>
        </row>
        <row r="358">
          <cell r="A358">
            <v>20581</v>
          </cell>
          <cell r="B358">
            <v>176672</v>
          </cell>
          <cell r="C358" t="str">
            <v>METFORMINA 850 MG  COMPRIMIDO</v>
          </cell>
          <cell r="D358" t="str">
            <v>CMP</v>
          </cell>
        </row>
        <row r="359">
          <cell r="A359">
            <v>9713</v>
          </cell>
          <cell r="B359">
            <v>177415</v>
          </cell>
          <cell r="C359" t="str">
            <v>ISOPRENALINA 0,2 MG/ML, SOLUÇÃO INJETÁVEL, AMPOLA 1 ML</v>
          </cell>
          <cell r="D359" t="str">
            <v>AMP</v>
          </cell>
        </row>
        <row r="360">
          <cell r="A360">
            <v>8107</v>
          </cell>
          <cell r="B360">
            <v>178365</v>
          </cell>
          <cell r="C360" t="str">
            <v>GANCICLOVIR SÓDICO 500 MG PÓ PARA SOLUÇÃO INJETÁVEL, FRASCO AMPOLA</v>
          </cell>
          <cell r="D360" t="str">
            <v>FRA</v>
          </cell>
        </row>
        <row r="361">
          <cell r="A361">
            <v>9284</v>
          </cell>
          <cell r="B361">
            <v>178373</v>
          </cell>
          <cell r="C361" t="str">
            <v>INDOMETACINA 1 MG/ML, SOLUÇÃO ORAL, FRASCO 5 ML</v>
          </cell>
          <cell r="D361" t="str">
            <v>FR</v>
          </cell>
        </row>
        <row r="362">
          <cell r="A362">
            <v>21527</v>
          </cell>
          <cell r="B362">
            <v>179337</v>
          </cell>
          <cell r="C362" t="str">
            <v>PENTOXIFILINA 400 MG COMPRIMIDO</v>
          </cell>
          <cell r="D362" t="str">
            <v>CMP</v>
          </cell>
        </row>
        <row r="363">
          <cell r="A363">
            <v>18205</v>
          </cell>
          <cell r="B363">
            <v>179914</v>
          </cell>
          <cell r="C363" t="str">
            <v>FENOXIMETILPENICILINA 500.000 UI COMPRIMIDO</v>
          </cell>
          <cell r="D363" t="str">
            <v>CMP</v>
          </cell>
        </row>
        <row r="364">
          <cell r="A364">
            <v>17787</v>
          </cell>
          <cell r="B364">
            <v>180157</v>
          </cell>
          <cell r="C364" t="str">
            <v>ERITROMICINA, ESTOLATO 500 MG COMPRIMIDO</v>
          </cell>
          <cell r="D364" t="str">
            <v>CMP</v>
          </cell>
        </row>
        <row r="365">
          <cell r="A365">
            <v>38907</v>
          </cell>
          <cell r="B365">
            <v>180254</v>
          </cell>
          <cell r="C365" t="str">
            <v>NALBUFINA 10 MG/ML, SOLUÇÃO INJETÁVEL, AMPOLA 1 ML</v>
          </cell>
          <cell r="D365" t="str">
            <v>AMP</v>
          </cell>
        </row>
        <row r="366">
          <cell r="A366">
            <v>25025</v>
          </cell>
          <cell r="B366">
            <v>180980</v>
          </cell>
          <cell r="C366" t="str">
            <v>BECLOMETASONA, DIPROPIONATO 250 MCG/DOSE, SOLUÇÃO AEROSSOL ORAL, FRASCO 200 DOSES</v>
          </cell>
          <cell r="D366" t="str">
            <v>FR</v>
          </cell>
        </row>
        <row r="367">
          <cell r="A367">
            <v>15290</v>
          </cell>
          <cell r="B367">
            <v>181099</v>
          </cell>
          <cell r="C367" t="str">
            <v>ANLODIPINO 5 MG COMPRIMIDO</v>
          </cell>
          <cell r="D367" t="str">
            <v>CMP</v>
          </cell>
        </row>
        <row r="368">
          <cell r="A368">
            <v>12320</v>
          </cell>
          <cell r="B368">
            <v>181277</v>
          </cell>
          <cell r="C368" t="str">
            <v>PROTAMINA, CLORIDRATO 10 MG/ML (1.000 UI/ML), SOLUÇÃO INJETÁVEL, AMPOLA 5ML</v>
          </cell>
          <cell r="D368" t="str">
            <v>AMP</v>
          </cell>
        </row>
        <row r="369">
          <cell r="A369">
            <v>15543</v>
          </cell>
          <cell r="B369">
            <v>181315</v>
          </cell>
          <cell r="C369" t="str">
            <v>BISACODILA 5 MG DRÁGEA</v>
          </cell>
          <cell r="D369" t="str">
            <v>DRA</v>
          </cell>
        </row>
        <row r="370">
          <cell r="A370">
            <v>2926</v>
          </cell>
          <cell r="B370">
            <v>181439</v>
          </cell>
          <cell r="C370" t="str">
            <v>ALTEPLASE 50 MG, PÓ PARA SOLUÇÃO INJETÁVEL, FRASCO-AMPOLA</v>
          </cell>
          <cell r="D370" t="str">
            <v>FRA</v>
          </cell>
        </row>
        <row r="371">
          <cell r="A371">
            <v>15444</v>
          </cell>
          <cell r="B371">
            <v>183296</v>
          </cell>
          <cell r="C371" t="str">
            <v>BENZNIDAZOL 100 MG COMPRIMIDO</v>
          </cell>
          <cell r="D371" t="str">
            <v>CMP</v>
          </cell>
        </row>
        <row r="372">
          <cell r="A372">
            <v>22275</v>
          </cell>
          <cell r="B372">
            <v>183679</v>
          </cell>
          <cell r="C372" t="str">
            <v>PRIMAQUINA 15 MG COMPRIMIDO</v>
          </cell>
          <cell r="D372" t="str">
            <v>CMP</v>
          </cell>
        </row>
        <row r="373">
          <cell r="A373">
            <v>16456</v>
          </cell>
          <cell r="B373">
            <v>184403</v>
          </cell>
          <cell r="C373" t="str">
            <v>CLOFAZIMINA 100 MG CÁPSULA</v>
          </cell>
          <cell r="D373" t="str">
            <v>CAP</v>
          </cell>
        </row>
        <row r="374">
          <cell r="A374">
            <v>39028</v>
          </cell>
          <cell r="B374">
            <v>186040</v>
          </cell>
          <cell r="C374" t="str">
            <v>PAROXETINA 20 MG COMPRIMIDO</v>
          </cell>
          <cell r="D374" t="str">
            <v>CMP</v>
          </cell>
        </row>
        <row r="375">
          <cell r="A375">
            <v>34760</v>
          </cell>
          <cell r="B375">
            <v>186104</v>
          </cell>
          <cell r="C375" t="str">
            <v>IODOPOLIVIDONA 50 MG/ML (5%), SOLUÇÃO TÓPICA OFTÁLMICA, FRASCO 5 ML</v>
          </cell>
          <cell r="D375" t="str">
            <v>FR</v>
          </cell>
        </row>
        <row r="376">
          <cell r="A376">
            <v>21296</v>
          </cell>
          <cell r="B376">
            <v>186996</v>
          </cell>
          <cell r="C376" t="str">
            <v>ÓXIDO DE MAGNÉSIO 250 MG CÁPSULA</v>
          </cell>
          <cell r="D376" t="str">
            <v>CAP</v>
          </cell>
        </row>
        <row r="377">
          <cell r="A377">
            <v>7491</v>
          </cell>
          <cell r="B377">
            <v>187020</v>
          </cell>
          <cell r="C377" t="str">
            <v>ESTREPTOMICINA  200 MG/ML, PÓ PARA SOLUÇÃO INJETÁVEL + DILUENTE, FRASCO-AMPOLA 5 ML</v>
          </cell>
          <cell r="D377" t="str">
            <v>FRA</v>
          </cell>
        </row>
        <row r="378">
          <cell r="A378">
            <v>30228</v>
          </cell>
          <cell r="B378">
            <v>187798</v>
          </cell>
          <cell r="C378" t="str">
            <v>PASTA PROTETORA E BARREIRA PARA A PELE, BISNAGA 56 A 60G</v>
          </cell>
          <cell r="D378" t="str">
            <v>BSN</v>
          </cell>
        </row>
        <row r="379">
          <cell r="A379">
            <v>19206</v>
          </cell>
          <cell r="B379">
            <v>189197</v>
          </cell>
          <cell r="C379" t="str">
            <v>ITRACONAZOL 100 MG CÁPSULA</v>
          </cell>
          <cell r="D379" t="str">
            <v>CAP</v>
          </cell>
        </row>
        <row r="380">
          <cell r="A380">
            <v>24860</v>
          </cell>
          <cell r="B380">
            <v>190594</v>
          </cell>
          <cell r="C380" t="str">
            <v>CETOCONAZOL 20 MG/ML (2%), SHAMPOO, FRASCO 100 ML</v>
          </cell>
          <cell r="D380" t="str">
            <v>FR</v>
          </cell>
        </row>
        <row r="381">
          <cell r="A381">
            <v>43109</v>
          </cell>
          <cell r="B381">
            <v>191043</v>
          </cell>
          <cell r="C381" t="str">
            <v>CITARABINA 100 MG/ML, SOLUÇÃO INJETÁVEL, FRASCO AMPOLA 1 ML</v>
          </cell>
          <cell r="D381" t="str">
            <v>FRA</v>
          </cell>
        </row>
        <row r="382">
          <cell r="A382">
            <v>43230</v>
          </cell>
          <cell r="B382">
            <v>191078</v>
          </cell>
          <cell r="C382" t="str">
            <v>DACARBAZINA 200 MG, PÓ PARA SOLUÇÃO INJETÁVEL, FRASCO-AMPOLA</v>
          </cell>
          <cell r="D382" t="str">
            <v>FRA</v>
          </cell>
        </row>
        <row r="383">
          <cell r="A383">
            <v>1749</v>
          </cell>
          <cell r="B383">
            <v>191973</v>
          </cell>
          <cell r="C383" t="str">
            <v>RINGER COM LACTATO, SOLUÇÃO INJETÁVEL, BOLSA SISTEMA FECHADO 500 ML</v>
          </cell>
          <cell r="D383" t="str">
            <v>BSA</v>
          </cell>
        </row>
        <row r="384">
          <cell r="A384">
            <v>108240</v>
          </cell>
          <cell r="B384">
            <v>193569</v>
          </cell>
          <cell r="C384" t="str">
            <v>CICLOSPORINA 50 MG CAPSULA</v>
          </cell>
          <cell r="D384" t="str">
            <v>CAP</v>
          </cell>
        </row>
        <row r="385">
          <cell r="A385">
            <v>16192</v>
          </cell>
          <cell r="B385">
            <v>194271</v>
          </cell>
          <cell r="C385" t="str">
            <v>CICLOSPORINA MICROEMULSÃO 25 MG CÁPSULA</v>
          </cell>
          <cell r="D385" t="str">
            <v>CAP</v>
          </cell>
        </row>
        <row r="386">
          <cell r="A386">
            <v>16214</v>
          </cell>
          <cell r="B386">
            <v>194280</v>
          </cell>
          <cell r="C386" t="str">
            <v>CICLOSPORINA MICROEMULSÃO 100 MG CÁPSULA</v>
          </cell>
          <cell r="D386" t="str">
            <v>CAP</v>
          </cell>
        </row>
        <row r="387">
          <cell r="A387">
            <v>1155</v>
          </cell>
          <cell r="B387">
            <v>194298</v>
          </cell>
          <cell r="C387" t="str">
            <v>GLICOSE 50 MG/ML (5%), SOLUÇÃO INJETÁVEL, FRASCO EM POLIETILENO DE BAIXA DENSIDADE, TOTALMENTE ISENTO DE PVC, DEHP E LATEX, SISTEMA FECHADO 500 ML</v>
          </cell>
          <cell r="D387" t="str">
            <v>FR</v>
          </cell>
        </row>
        <row r="388">
          <cell r="A388">
            <v>4653</v>
          </cell>
          <cell r="B388">
            <v>195553</v>
          </cell>
          <cell r="C388" t="str">
            <v>CALCITRIOL 1 MCG/ML, SOLUÇÃO INJETÁVEL, AMPOLA 1 ML</v>
          </cell>
          <cell r="D388" t="str">
            <v>AMP</v>
          </cell>
        </row>
        <row r="389">
          <cell r="A389">
            <v>25014</v>
          </cell>
          <cell r="B389">
            <v>197769</v>
          </cell>
          <cell r="C389" t="str">
            <v>CIPROFLOXACINO 3,5 MG/ML, SOLUÇÃO TÓPICA OFTÁLMICA, FRASCO 5 ML</v>
          </cell>
          <cell r="D389" t="str">
            <v>FR</v>
          </cell>
        </row>
        <row r="390">
          <cell r="A390">
            <v>114664</v>
          </cell>
          <cell r="B390">
            <v>198455</v>
          </cell>
          <cell r="C390" t="str">
            <v>VACINA MENINGOCÓCICA C, SOLUÇÃO INJETÁVEL, FRASCO-AMPOLA UNIDOSE</v>
          </cell>
          <cell r="D390" t="str">
            <v>FRA</v>
          </cell>
        </row>
        <row r="391">
          <cell r="A391">
            <v>28655</v>
          </cell>
          <cell r="B391">
            <v>198650</v>
          </cell>
          <cell r="C391" t="str">
            <v>CLOREXIDINA, GLICONATO 0,12% (1,2 MG/ML), SOLUÇÃO ENXAGUATÓRIA BUCAL SEM ÁLCOOL, FRASCO 250 ML</v>
          </cell>
          <cell r="D391" t="str">
            <v>FR</v>
          </cell>
        </row>
        <row r="392">
          <cell r="A392">
            <v>100023</v>
          </cell>
          <cell r="B392">
            <v>198765</v>
          </cell>
          <cell r="C392" t="str">
            <v>VACINA CONTRA INFLUENZA (GRIPE), SOLUÇÃO INJETÁVEL, FRASCO-AMPOLA COM 10 DOSES</v>
          </cell>
          <cell r="D392" t="str">
            <v>FRA</v>
          </cell>
        </row>
        <row r="393">
          <cell r="A393">
            <v>6182</v>
          </cell>
          <cell r="B393">
            <v>198803</v>
          </cell>
          <cell r="C393" t="str">
            <v>DANTROLENO 20 MG, PÓ PARA SOLUÇÃO INJETÁVEL, FRASCO-AMPOLA</v>
          </cell>
          <cell r="D393" t="str">
            <v>FRA</v>
          </cell>
        </row>
        <row r="394">
          <cell r="A394">
            <v>38632</v>
          </cell>
          <cell r="B394">
            <v>200700</v>
          </cell>
          <cell r="C394" t="str">
            <v>LAMOTRIGINA 25 MG COMPRIMIDO</v>
          </cell>
          <cell r="D394" t="str">
            <v>CMP</v>
          </cell>
        </row>
        <row r="395">
          <cell r="A395">
            <v>1067</v>
          </cell>
          <cell r="B395">
            <v>201545</v>
          </cell>
          <cell r="C395" t="str">
            <v>GLICOSE 50 MG/ML (5%), SOLUÇÃO INJETÁVEL, BOLSA OU FRASCO SISTEMA FECHADO 250 ML</v>
          </cell>
          <cell r="D395" t="str">
            <v>BSA</v>
          </cell>
        </row>
        <row r="396">
          <cell r="A396">
            <v>1034</v>
          </cell>
          <cell r="B396">
            <v>201553</v>
          </cell>
          <cell r="C396" t="str">
            <v>GLICOSE 50 MG/ML (5%), SOLUÇÃO INJETÁVEL, BOLSA OU FRASCO 100 ML</v>
          </cell>
          <cell r="D396" t="str">
            <v>BSA</v>
          </cell>
        </row>
        <row r="397">
          <cell r="A397">
            <v>1133</v>
          </cell>
          <cell r="B397">
            <v>201561</v>
          </cell>
          <cell r="C397" t="str">
            <v>GLICOSE 50 MG/ML (5%), SOLUÇÃO INJETÁVEL, BOLSA OU FRASCO SISTEMA FECHADO 500 ML</v>
          </cell>
          <cell r="D397" t="str">
            <v>BSA</v>
          </cell>
        </row>
        <row r="398">
          <cell r="A398">
            <v>693</v>
          </cell>
          <cell r="B398">
            <v>201570</v>
          </cell>
          <cell r="C398" t="str">
            <v>CLORETO DE SÓDIO 9 MG/ML (0,9%), SOLUÇÃO INJETÁVEL, BOLSA OU FRASCO SISTEMA FECHADO 500 ML</v>
          </cell>
          <cell r="D398" t="str">
            <v>BSA</v>
          </cell>
        </row>
        <row r="399">
          <cell r="A399">
            <v>11418</v>
          </cell>
          <cell r="B399">
            <v>201790</v>
          </cell>
          <cell r="C399" t="str">
            <v>OMEPRAZOL 40 MG, PÓ PARA SOLUÇÃO INJETÁVEL, FRASCO-AMPOLA</v>
          </cell>
          <cell r="D399" t="str">
            <v>FRA</v>
          </cell>
        </row>
        <row r="400">
          <cell r="A400">
            <v>1023</v>
          </cell>
          <cell r="B400">
            <v>202568</v>
          </cell>
          <cell r="C400" t="str">
            <v>GLICOSE 50 MG/ML (5%), SOLUÇÃO INJETÁVEL, BOLSA OU FRASCO SISTEMA FECHADO 50 ML</v>
          </cell>
          <cell r="D400" t="str">
            <v>BSA</v>
          </cell>
        </row>
        <row r="401">
          <cell r="A401">
            <v>1200</v>
          </cell>
          <cell r="B401">
            <v>202576</v>
          </cell>
          <cell r="C401" t="str">
            <v>GLICOSE 100 MG/ML (10%), SOLUÇÃO INJETÁVEL, BOLSA OU FRASCO, SISTEMA FECHADO 500 ML</v>
          </cell>
          <cell r="D401" t="str">
            <v>BSA</v>
          </cell>
        </row>
        <row r="402">
          <cell r="A402">
            <v>18557</v>
          </cell>
          <cell r="B402">
            <v>203300</v>
          </cell>
          <cell r="C402" t="str">
            <v>HIDRALAZINA 25 MG DRÁGEA</v>
          </cell>
          <cell r="D402" t="str">
            <v>DRA</v>
          </cell>
        </row>
        <row r="403">
          <cell r="A403">
            <v>21252</v>
          </cell>
          <cell r="B403">
            <v>203823</v>
          </cell>
          <cell r="C403" t="str">
            <v>ONDANSETRONA 4 MG COMPRIMIDO</v>
          </cell>
          <cell r="D403" t="str">
            <v>CMP</v>
          </cell>
        </row>
        <row r="404">
          <cell r="A404">
            <v>39468</v>
          </cell>
          <cell r="B404">
            <v>205249</v>
          </cell>
          <cell r="C404" t="str">
            <v>SERTRALINA 50 MG COMPRIMIDO</v>
          </cell>
          <cell r="D404" t="str">
            <v>CMP</v>
          </cell>
        </row>
        <row r="405">
          <cell r="A405">
            <v>39512</v>
          </cell>
          <cell r="B405">
            <v>205397</v>
          </cell>
          <cell r="C405" t="str">
            <v>ZIDOVUDINA 10 MG/ML, SOLUÇÃO ORAL, FRASCO 100 ML</v>
          </cell>
          <cell r="D405" t="str">
            <v>FR</v>
          </cell>
        </row>
        <row r="406">
          <cell r="A406">
            <v>16379</v>
          </cell>
          <cell r="B406">
            <v>206636</v>
          </cell>
          <cell r="C406" t="str">
            <v>CLINDAMICINA 300 MG CÁPSULA</v>
          </cell>
          <cell r="D406" t="str">
            <v>CAP</v>
          </cell>
        </row>
        <row r="407">
          <cell r="A407">
            <v>20647</v>
          </cell>
          <cell r="B407">
            <v>207160</v>
          </cell>
          <cell r="C407" t="str">
            <v>MINOCICLINA 100 MG COMPRIMIDO</v>
          </cell>
          <cell r="D407" t="str">
            <v>CMP</v>
          </cell>
        </row>
        <row r="408">
          <cell r="A408">
            <v>39501</v>
          </cell>
          <cell r="B408">
            <v>208892</v>
          </cell>
          <cell r="C408" t="str">
            <v>VIGABATRINA 500 MG COMPRIMIDO</v>
          </cell>
          <cell r="D408" t="str">
            <v>CMP</v>
          </cell>
        </row>
        <row r="409">
          <cell r="A409">
            <v>2695</v>
          </cell>
          <cell r="B409">
            <v>209244</v>
          </cell>
          <cell r="C409" t="str">
            <v>ADENOSINA 3 MG/ML, SOLUÇÃO INJETÁVEL, AMPOLA 2 ML</v>
          </cell>
          <cell r="D409" t="str">
            <v>UN</v>
          </cell>
        </row>
        <row r="410">
          <cell r="A410">
            <v>21208</v>
          </cell>
          <cell r="B410">
            <v>211311</v>
          </cell>
          <cell r="C410" t="str">
            <v>OMEPRAZOL MAGNÉSICO 10 MG COMPRIMIDO REVESTIDO</v>
          </cell>
          <cell r="D410" t="str">
            <v>CMP</v>
          </cell>
        </row>
        <row r="411">
          <cell r="A411">
            <v>18250</v>
          </cell>
          <cell r="B411">
            <v>211907</v>
          </cell>
          <cell r="C411" t="str">
            <v>FLUDROCORTISONA, ACETATO  100 MCG COMPRIMIDO</v>
          </cell>
          <cell r="D411" t="str">
            <v>CMP</v>
          </cell>
        </row>
        <row r="412">
          <cell r="A412">
            <v>11210</v>
          </cell>
          <cell r="B412">
            <v>213640</v>
          </cell>
          <cell r="C412" t="str">
            <v>OCTREOTIDA 0,05MG/ML, SOLUÇÃO INJETÁVEL, AMPOLA 1 ML</v>
          </cell>
          <cell r="D412" t="str">
            <v>AMP</v>
          </cell>
        </row>
        <row r="413">
          <cell r="A413">
            <v>11220</v>
          </cell>
          <cell r="B413">
            <v>213659</v>
          </cell>
          <cell r="C413" t="str">
            <v>OCTREOTIDA 0,1 MG/ML, SOLUÇÃO INJETÁVEL, AMPOLA 1 ML</v>
          </cell>
          <cell r="D413" t="str">
            <v>AMP</v>
          </cell>
        </row>
        <row r="414">
          <cell r="A414">
            <v>10263</v>
          </cell>
          <cell r="B414">
            <v>213780</v>
          </cell>
          <cell r="C414" t="str">
            <v>MEROPENEM 500 MG, PÓ PARA SOLUÇÃO INJETÁVEL, FRASCO AMPOLA</v>
          </cell>
          <cell r="D414" t="str">
            <v>FRA</v>
          </cell>
        </row>
        <row r="415">
          <cell r="A415">
            <v>10274</v>
          </cell>
          <cell r="B415">
            <v>218480</v>
          </cell>
          <cell r="C415" t="str">
            <v>MEROPENEM 1000 MG, PÓ PARA SOLUÇÃO INJETÁVEL, FRASCO AMPOLA</v>
          </cell>
          <cell r="D415" t="str">
            <v>FRA</v>
          </cell>
        </row>
        <row r="416">
          <cell r="A416">
            <v>26862</v>
          </cell>
          <cell r="B416">
            <v>218510</v>
          </cell>
          <cell r="C416" t="str">
            <v>RANITIDINA 15 MG/ML, SOLUÇÃO ORAL, FRASCO 120 ML</v>
          </cell>
          <cell r="D416" t="str">
            <v>FR</v>
          </cell>
        </row>
        <row r="417">
          <cell r="A417">
            <v>43153</v>
          </cell>
          <cell r="B417">
            <v>219649</v>
          </cell>
          <cell r="C417" t="str">
            <v>CLADRIBINA 1 MG/ML, SOLUÇÃO INJETÁVEL, FRASCO-AMPOLA 8 ML</v>
          </cell>
          <cell r="D417" t="str">
            <v>FRA</v>
          </cell>
        </row>
        <row r="418">
          <cell r="A418">
            <v>103940</v>
          </cell>
          <cell r="B418">
            <v>221481</v>
          </cell>
          <cell r="C418" t="str">
            <v>ESPIRAMICINA 1,5 MUI COMPRIMIDO</v>
          </cell>
          <cell r="D418" t="str">
            <v>CMP</v>
          </cell>
        </row>
        <row r="419">
          <cell r="A419">
            <v>13893</v>
          </cell>
          <cell r="B419">
            <v>222216</v>
          </cell>
          <cell r="C419" t="str">
            <v>TENOXICAM 20 MG, PÓ PARA SOLUÇÃO INJETÁVEL, FRASCO-AMPOLA</v>
          </cell>
          <cell r="D419" t="str">
            <v>FRA</v>
          </cell>
        </row>
        <row r="420">
          <cell r="A420">
            <v>19173</v>
          </cell>
          <cell r="B420">
            <v>222240</v>
          </cell>
          <cell r="C420" t="str">
            <v>ISONIAZIDA 75 MG + RIFAMPICINA 150 MG CÁPSULA GELATINOSA DURA</v>
          </cell>
          <cell r="D420" t="str">
            <v>CAP</v>
          </cell>
        </row>
        <row r="421">
          <cell r="A421">
            <v>5126</v>
          </cell>
          <cell r="B421">
            <v>222380</v>
          </cell>
          <cell r="C421" t="str">
            <v>CEFEPIMA 1000 MG, PÓ PARA SOLUÇÃO INJETÁVEL, FRASCO AMPOLA</v>
          </cell>
          <cell r="D421" t="str">
            <v>FRA</v>
          </cell>
        </row>
        <row r="422">
          <cell r="A422">
            <v>20559</v>
          </cell>
          <cell r="B422">
            <v>222437</v>
          </cell>
          <cell r="C422" t="str">
            <v>MICOFENOLATO DE MOFETILA 500 MG COMPRIMIDO</v>
          </cell>
          <cell r="D422" t="str">
            <v>CMP</v>
          </cell>
        </row>
        <row r="423">
          <cell r="A423">
            <v>112948</v>
          </cell>
          <cell r="B423">
            <v>222607</v>
          </cell>
          <cell r="C423" t="str">
            <v>BEZAFIBRATO 200 MG COMPRIMIDO</v>
          </cell>
          <cell r="D423" t="str">
            <v>CMP</v>
          </cell>
        </row>
        <row r="424">
          <cell r="A424">
            <v>15807</v>
          </cell>
          <cell r="B424">
            <v>222666</v>
          </cell>
          <cell r="C424" t="str">
            <v>CAPTOPRIL 12,5 MG COMPRIMIDO</v>
          </cell>
          <cell r="D424" t="str">
            <v>CMP</v>
          </cell>
        </row>
        <row r="425">
          <cell r="A425">
            <v>44484</v>
          </cell>
          <cell r="B425">
            <v>222674</v>
          </cell>
          <cell r="C425" t="str">
            <v>METOTREXATO 100 MG/ML, SOLUÇÃO INJETÁVEL, FRASCO AMPOLA 10 ML</v>
          </cell>
          <cell r="D425" t="str">
            <v>FRA</v>
          </cell>
        </row>
        <row r="426">
          <cell r="A426">
            <v>11253</v>
          </cell>
          <cell r="B426">
            <v>222976</v>
          </cell>
          <cell r="C426" t="str">
            <v>NITROGLICERINA 5 MG/ML, SOLUÇÃO INJETÁVEL, AMPOLA 10 ML</v>
          </cell>
          <cell r="D426" t="str">
            <v>AMP</v>
          </cell>
        </row>
        <row r="427">
          <cell r="A427">
            <v>38456</v>
          </cell>
          <cell r="B427">
            <v>223174</v>
          </cell>
          <cell r="C427" t="str">
            <v>LAMIVUDINA 150 MG COMPRIMIDO</v>
          </cell>
          <cell r="D427" t="str">
            <v>CMP</v>
          </cell>
        </row>
        <row r="428">
          <cell r="A428">
            <v>16665</v>
          </cell>
          <cell r="B428">
            <v>223190</v>
          </cell>
          <cell r="C428" t="str">
            <v>CLOROQUINA, DIFOSFATO 240 MG (EQUIVALENTE A 150MG DE CLOROQUINA BASE) CÁPSULA</v>
          </cell>
          <cell r="D428" t="str">
            <v>CAP</v>
          </cell>
        </row>
        <row r="429">
          <cell r="A429">
            <v>32241</v>
          </cell>
          <cell r="B429">
            <v>223964</v>
          </cell>
          <cell r="C429" t="str">
            <v>ÉSTERES ETÍLICOS DOS ÁCIDOS GRAXOS DO ÓLEO DE PAPOULA IODADOS 480 MG/ML, SOLUÇÃO INJETÁVEL, AMPOLA 10 ML</v>
          </cell>
          <cell r="D429" t="str">
            <v>AMP</v>
          </cell>
        </row>
        <row r="430">
          <cell r="A430">
            <v>5555</v>
          </cell>
          <cell r="B430">
            <v>224669</v>
          </cell>
          <cell r="C430" t="str">
            <v>CLARITROMICINA 500 MG, PÓ PARA SOLUÇÃO INJETÁVEL, FRASCO AMPOLA</v>
          </cell>
          <cell r="D430" t="str">
            <v>FRA</v>
          </cell>
        </row>
        <row r="431">
          <cell r="A431">
            <v>16368</v>
          </cell>
          <cell r="B431">
            <v>224685</v>
          </cell>
          <cell r="C431" t="str">
            <v>CLARITROMICINA 500 MG COMPRIMIDO</v>
          </cell>
          <cell r="D431" t="str">
            <v>CMP</v>
          </cell>
        </row>
        <row r="432">
          <cell r="A432">
            <v>39358</v>
          </cell>
          <cell r="B432">
            <v>224693</v>
          </cell>
          <cell r="C432" t="str">
            <v>SEVOFLURANO 1 ML/ML, SOLUÇÃO PARA INALAÇÃO, FRASCO 250 ML</v>
          </cell>
          <cell r="D432" t="str">
            <v>FR</v>
          </cell>
        </row>
        <row r="433">
          <cell r="A433">
            <v>16335</v>
          </cell>
          <cell r="B433">
            <v>225380</v>
          </cell>
          <cell r="C433" t="str">
            <v>CIPROFLOXACINO 250 MG COMPRIMIDO</v>
          </cell>
          <cell r="D433" t="str">
            <v>CMP</v>
          </cell>
        </row>
        <row r="434">
          <cell r="A434">
            <v>21230</v>
          </cell>
          <cell r="B434">
            <v>225401</v>
          </cell>
          <cell r="C434" t="str">
            <v>OFLOXACINO 400 MG COMPRIMIDO</v>
          </cell>
          <cell r="D434" t="str">
            <v>CMP</v>
          </cell>
        </row>
        <row r="435">
          <cell r="A435">
            <v>21274</v>
          </cell>
          <cell r="B435">
            <v>228184</v>
          </cell>
          <cell r="C435" t="str">
            <v>OXIBUTININA 5 MG COMPRIMIDO</v>
          </cell>
          <cell r="D435" t="str">
            <v>CMP</v>
          </cell>
        </row>
        <row r="436">
          <cell r="A436">
            <v>38962</v>
          </cell>
          <cell r="B436">
            <v>228320</v>
          </cell>
          <cell r="C436" t="str">
            <v>NORTRIPTILINA 25 MG CÁPSULA</v>
          </cell>
          <cell r="D436" t="str">
            <v>CAP</v>
          </cell>
        </row>
        <row r="437">
          <cell r="A437">
            <v>7447</v>
          </cell>
          <cell r="B437">
            <v>228362</v>
          </cell>
          <cell r="C437" t="str">
            <v>ALFAEPOETINA 4000 UI/ML, SOLUÇÃO INJETÁVEL, FRASCO-AMPOLA 1 ML</v>
          </cell>
          <cell r="D437" t="str">
            <v>FRA</v>
          </cell>
        </row>
        <row r="438">
          <cell r="A438">
            <v>9801</v>
          </cell>
          <cell r="B438">
            <v>228370</v>
          </cell>
          <cell r="C438" t="str">
            <v>LIDOCAÍNA 20 MG/ML (2%), SOLUÇÃO INJETÁVEL, CARPULE 1,8 ML</v>
          </cell>
          <cell r="D438" t="str">
            <v>AMP</v>
          </cell>
        </row>
        <row r="439">
          <cell r="A439">
            <v>43373</v>
          </cell>
          <cell r="B439">
            <v>228850</v>
          </cell>
          <cell r="C439" t="str">
            <v>DOCETAXEL 40 MG/ML, SOLUÇÃO INJETÁVEL, FRASCO-AMPOLA 2 ML</v>
          </cell>
          <cell r="D439" t="str">
            <v>FRA</v>
          </cell>
        </row>
        <row r="440">
          <cell r="A440">
            <v>29997</v>
          </cell>
          <cell r="B440">
            <v>231274</v>
          </cell>
          <cell r="C440" t="str">
            <v>NEOTUTOCAÍNA 20 MG/ML (2%), SOLUÇÃO, FRASCO 10 ML</v>
          </cell>
          <cell r="D440" t="str">
            <v>FR</v>
          </cell>
        </row>
        <row r="441">
          <cell r="A441">
            <v>23045</v>
          </cell>
          <cell r="B441">
            <v>231649</v>
          </cell>
          <cell r="C441" t="str">
            <v>SOTALOL 160 MG COMPRIMIDO</v>
          </cell>
          <cell r="D441" t="str">
            <v>CMP</v>
          </cell>
        </row>
        <row r="442">
          <cell r="A442">
            <v>39545</v>
          </cell>
          <cell r="B442">
            <v>232890</v>
          </cell>
          <cell r="C442" t="str">
            <v>ZIDOVUDINA 10 MG/ML, SOLUÇÃO INJETÁVEL, FRASCO-AMPOLA 20 ML</v>
          </cell>
          <cell r="D442" t="str">
            <v>FRA</v>
          </cell>
        </row>
        <row r="443">
          <cell r="A443">
            <v>37466</v>
          </cell>
          <cell r="B443">
            <v>233412</v>
          </cell>
          <cell r="C443" t="str">
            <v>FENOBARBITAL 100 MG/ML, SOLUÇÃO INJETÁVEL, AMPOLA 2 ML</v>
          </cell>
          <cell r="D443" t="str">
            <v>AMP</v>
          </cell>
        </row>
        <row r="444">
          <cell r="A444">
            <v>38874</v>
          </cell>
          <cell r="B444">
            <v>233978</v>
          </cell>
          <cell r="C444" t="str">
            <v>MORFINA 30 MG CÁPSULA LIBERAÇÃO PROLONGADA</v>
          </cell>
          <cell r="D444" t="str">
            <v>CAP</v>
          </cell>
        </row>
        <row r="445">
          <cell r="A445">
            <v>3201</v>
          </cell>
          <cell r="B445">
            <v>235326</v>
          </cell>
          <cell r="C445" t="str">
            <v>AMPICILINA 1000 MG +  SULBACTAM 500 MG, PÓ PARA SOLUÇÃO INJETÁVEL, FRASCO AMPOLA</v>
          </cell>
          <cell r="D445" t="str">
            <v>FRA</v>
          </cell>
        </row>
        <row r="446">
          <cell r="A446">
            <v>4466</v>
          </cell>
          <cell r="B446">
            <v>235342</v>
          </cell>
          <cell r="C446" t="str">
            <v>BUPIVACAÍNA ISOBÁRICA 5 MG/ML (0,5%), SOLUÇÃO INJETÁVEL, AMPOLA 4 ML</v>
          </cell>
          <cell r="D446" t="str">
            <v>AMP</v>
          </cell>
        </row>
        <row r="447">
          <cell r="A447">
            <v>24156</v>
          </cell>
          <cell r="B447">
            <v>235369</v>
          </cell>
          <cell r="C447" t="str">
            <v>VARFARINA SÓDICA 5 MG COMPRIMIDO</v>
          </cell>
          <cell r="D447" t="str">
            <v>CMP</v>
          </cell>
        </row>
        <row r="448">
          <cell r="A448">
            <v>27104</v>
          </cell>
          <cell r="B448">
            <v>236187</v>
          </cell>
          <cell r="C448" t="str">
            <v>SALBUTAMOL, SULFATO 5 MG/ML, SOLUÇÃO PARA NEBULIZAÇÃO, FRASCO 10 ML</v>
          </cell>
          <cell r="D448" t="str">
            <v>FR</v>
          </cell>
        </row>
        <row r="449">
          <cell r="A449">
            <v>45133</v>
          </cell>
          <cell r="B449">
            <v>236519</v>
          </cell>
          <cell r="C449" t="str">
            <v>VINORELBINA 10 MG/ML, SOLUÇÃO INJETÁVEL, FRASCO-AMPOLA 5 ML</v>
          </cell>
          <cell r="D449" t="str">
            <v>FRA</v>
          </cell>
        </row>
        <row r="450">
          <cell r="A450">
            <v>43879</v>
          </cell>
          <cell r="B450">
            <v>237043</v>
          </cell>
          <cell r="C450" t="str">
            <v>GENCITABINA 1000 MG, PÓ PARA SOLUÇÃO INJETÁVEL, FRASCO-AMPOLA</v>
          </cell>
          <cell r="D450" t="str">
            <v>FRA</v>
          </cell>
        </row>
        <row r="451">
          <cell r="A451">
            <v>16324</v>
          </cell>
          <cell r="B451">
            <v>238813</v>
          </cell>
          <cell r="C451" t="str">
            <v>CIPROFLOXACINO 500 MG COMPRIMIDO</v>
          </cell>
          <cell r="D451" t="str">
            <v>CMP</v>
          </cell>
        </row>
        <row r="452">
          <cell r="A452">
            <v>7337</v>
          </cell>
          <cell r="B452">
            <v>242845</v>
          </cell>
          <cell r="C452" t="str">
            <v>ENOXAPARINA SÓDICA 20 MG, SOLUÇÃO INJETÁVEL, SERINGA 0,2 ML COM SISTEMA DE SEGURANÇA</v>
          </cell>
          <cell r="D452" t="str">
            <v>SGA</v>
          </cell>
        </row>
        <row r="453">
          <cell r="A453">
            <v>7348</v>
          </cell>
          <cell r="B453">
            <v>242853</v>
          </cell>
          <cell r="C453" t="str">
            <v>ENOXAPARINA SÓDICA 40 MG, SOLUÇÃO INJETÁVEL, SERINGA 0,4 ML COM SISTEMA DE SEGURANÇA</v>
          </cell>
          <cell r="D453" t="str">
            <v>SGA</v>
          </cell>
        </row>
        <row r="454">
          <cell r="A454">
            <v>43131</v>
          </cell>
          <cell r="B454">
            <v>242870</v>
          </cell>
          <cell r="C454" t="str">
            <v>CITARABINA 100 MG/ML, SOLUÇÃO INJETÁVEL, FRASCO-AMPOLA 10 ML</v>
          </cell>
          <cell r="D454" t="str">
            <v>FRA</v>
          </cell>
        </row>
        <row r="455">
          <cell r="A455">
            <v>12540</v>
          </cell>
          <cell r="B455">
            <v>242888</v>
          </cell>
          <cell r="C455" t="str">
            <v>ROCURÔNIO 10 MG/ML, SOLUÇÃO INJETÁVEL, FRASCO-AMPOLA 5 ML</v>
          </cell>
          <cell r="D455" t="str">
            <v>FRA</v>
          </cell>
        </row>
        <row r="456">
          <cell r="A456">
            <v>44726</v>
          </cell>
          <cell r="B456">
            <v>242900</v>
          </cell>
          <cell r="C456" t="str">
            <v>PACLITAXEL 6 MG/ML, SOLUÇÃO INJETÁVEL, FRASCO-AMPOLA 16.7 ML</v>
          </cell>
          <cell r="D456" t="str">
            <v>FRA</v>
          </cell>
        </row>
        <row r="457">
          <cell r="A457">
            <v>24520</v>
          </cell>
          <cell r="B457">
            <v>243442</v>
          </cell>
          <cell r="C457" t="str">
            <v>ALBENDAZOL 40 MG/ML (4%), SUSPENSÃO ORAL, FRASCO 10 ML</v>
          </cell>
          <cell r="D457" t="str">
            <v>FR</v>
          </cell>
        </row>
        <row r="458">
          <cell r="A458">
            <v>110726</v>
          </cell>
          <cell r="B458">
            <v>243892</v>
          </cell>
          <cell r="C458" t="str">
            <v>DORZOLAMIDA 20 MG/ML (2%), SOLUÇÃO TÓPICA OFTÁLMICA, FRASCO 5 ML</v>
          </cell>
          <cell r="D458" t="str">
            <v>FR</v>
          </cell>
        </row>
        <row r="459">
          <cell r="A459">
            <v>43802</v>
          </cell>
          <cell r="B459">
            <v>243981</v>
          </cell>
          <cell r="C459" t="str">
            <v>FLUDARABINA, FOSFATO 50 MG, PÓ PARA SOLUÇÃO INJETÁVEL, FRASCO-AMPOLA</v>
          </cell>
          <cell r="D459" t="str">
            <v>FRA</v>
          </cell>
        </row>
        <row r="460">
          <cell r="A460">
            <v>36311</v>
          </cell>
          <cell r="B460">
            <v>244457</v>
          </cell>
          <cell r="C460" t="str">
            <v>CITALOPRAM 20 MG COMPRIMIDO</v>
          </cell>
          <cell r="D460" t="str">
            <v>CMP</v>
          </cell>
        </row>
        <row r="461">
          <cell r="A461">
            <v>38710</v>
          </cell>
          <cell r="B461">
            <v>247278</v>
          </cell>
          <cell r="C461" t="str">
            <v>METADONA 5 MG COMPRIMIDO</v>
          </cell>
          <cell r="D461" t="str">
            <v>CMP</v>
          </cell>
        </row>
        <row r="462">
          <cell r="A462">
            <v>38742</v>
          </cell>
          <cell r="B462">
            <v>247286</v>
          </cell>
          <cell r="C462" t="str">
            <v>METADONA 10 MG COMPRIMIDO</v>
          </cell>
          <cell r="D462" t="str">
            <v>CMP</v>
          </cell>
        </row>
        <row r="463">
          <cell r="A463">
            <v>101354</v>
          </cell>
          <cell r="B463">
            <v>248029</v>
          </cell>
          <cell r="C463" t="str">
            <v>LEVOBUNOLOL, CLORIDRATO 5 MG/ML (0,5%), SOLUÇÃO TÓPICA OFTÁLMICA, FRASCO 5 ML OU 10 ML</v>
          </cell>
          <cell r="D463" t="str">
            <v>FR</v>
          </cell>
        </row>
        <row r="464">
          <cell r="A464">
            <v>44088</v>
          </cell>
          <cell r="B464">
            <v>248479</v>
          </cell>
          <cell r="C464" t="str">
            <v>IFOSFAMIDA 2000 MG, PÓ PARA SOLUÇÃO INJETÁVEL, FRASCO AMPOLA</v>
          </cell>
          <cell r="D464" t="str">
            <v>FRA</v>
          </cell>
        </row>
        <row r="465">
          <cell r="A465">
            <v>12639</v>
          </cell>
          <cell r="B465">
            <v>248592</v>
          </cell>
          <cell r="C465" t="str">
            <v>ROPIVACAÍNA 10 MG/ML (1%), SOLUÇÃO INJETÁVEL, FRASCO-AMPOLA 20 ML</v>
          </cell>
          <cell r="D465" t="str">
            <v>FRA</v>
          </cell>
        </row>
        <row r="466">
          <cell r="A466">
            <v>109758</v>
          </cell>
          <cell r="B466">
            <v>248614</v>
          </cell>
          <cell r="C466" t="str">
            <v>LEVOFLOXACINO 250 MG COMPRIMIDO</v>
          </cell>
          <cell r="D466" t="str">
            <v>CMP</v>
          </cell>
        </row>
        <row r="467">
          <cell r="A467">
            <v>109263</v>
          </cell>
          <cell r="B467">
            <v>248622</v>
          </cell>
          <cell r="C467" t="str">
            <v>LEVOFLOXACINO 500 MG COMPRIMIDO</v>
          </cell>
          <cell r="D467" t="str">
            <v>CMP</v>
          </cell>
        </row>
        <row r="468">
          <cell r="A468">
            <v>11759</v>
          </cell>
          <cell r="B468">
            <v>248665</v>
          </cell>
          <cell r="C468" t="str">
            <v>PIPERACILINA SÓDICA 4000 MG + TAZOBACTAM SÓDICO 500 MG, PÓ PARA SOLUÇÃO INJETÁVEL, FRASCO AMPOLA</v>
          </cell>
          <cell r="D468" t="str">
            <v>FRA</v>
          </cell>
        </row>
        <row r="469">
          <cell r="A469">
            <v>5115</v>
          </cell>
          <cell r="B469">
            <v>248681</v>
          </cell>
          <cell r="C469" t="str">
            <v>CEFAZOLINA 1000 MG, PÓ PARA SOLUÇÃO INJETÁVEL, FRASCO AMPOLA</v>
          </cell>
          <cell r="D469" t="str">
            <v>FRA</v>
          </cell>
        </row>
        <row r="470">
          <cell r="A470">
            <v>16489</v>
          </cell>
          <cell r="B470">
            <v>248843</v>
          </cell>
          <cell r="C470" t="str">
            <v>CLONIDINA 0,100 MG COMPRIMIDO</v>
          </cell>
          <cell r="D470" t="str">
            <v>CMP</v>
          </cell>
        </row>
        <row r="471">
          <cell r="A471">
            <v>39347</v>
          </cell>
          <cell r="B471">
            <v>249700</v>
          </cell>
          <cell r="C471" t="str">
            <v>SERTRALINA 25 MG COMPRIMIDO</v>
          </cell>
          <cell r="D471" t="str">
            <v>CMP</v>
          </cell>
        </row>
        <row r="472">
          <cell r="A472">
            <v>24497</v>
          </cell>
          <cell r="B472">
            <v>250279</v>
          </cell>
          <cell r="C472" t="str">
            <v>ÁCIDOS GRAXOS ESSENCIAIS + VITAMINAS A,E, EMULSÃO, FRASCO 200 ML</v>
          </cell>
          <cell r="D472" t="str">
            <v>FR</v>
          </cell>
        </row>
        <row r="473">
          <cell r="A473">
            <v>110627</v>
          </cell>
          <cell r="B473">
            <v>250872</v>
          </cell>
          <cell r="C473" t="str">
            <v>TOXINA BOTULÍNICA TIPO A 100 UI, PÓ LIÓFILO INJETÁVEL, FRASCO-AMPOLA</v>
          </cell>
          <cell r="D473" t="str">
            <v>FRA</v>
          </cell>
        </row>
        <row r="474">
          <cell r="A474">
            <v>44121</v>
          </cell>
          <cell r="B474">
            <v>252468</v>
          </cell>
          <cell r="C474" t="str">
            <v>IRINOTECANO,CLORIDRATO 20 MG/ML, SOLUÇÃO INJETÁVEL, FRASCO-AMPOLA 5 ML</v>
          </cell>
          <cell r="D474" t="str">
            <v>FRA</v>
          </cell>
        </row>
        <row r="475">
          <cell r="A475">
            <v>113696</v>
          </cell>
          <cell r="B475">
            <v>253316</v>
          </cell>
          <cell r="C475" t="str">
            <v>FLUTICASONA 27,5 MCG SPRAY NASAL 120 DOSES</v>
          </cell>
          <cell r="D475" t="str">
            <v>FR</v>
          </cell>
        </row>
        <row r="476">
          <cell r="A476">
            <v>24761</v>
          </cell>
          <cell r="B476">
            <v>253359</v>
          </cell>
          <cell r="C476" t="str">
            <v>BROMOPRIDA 4 MG/ML, SOLUÇÃO ORAL, FRASCO 10 ML</v>
          </cell>
          <cell r="D476" t="str">
            <v>FR</v>
          </cell>
        </row>
        <row r="477">
          <cell r="A477">
            <v>39260</v>
          </cell>
          <cell r="B477">
            <v>253367</v>
          </cell>
          <cell r="C477" t="str">
            <v>RISPERIDONA 1 MG COMPRIMIDO</v>
          </cell>
          <cell r="D477" t="str">
            <v>CMP</v>
          </cell>
        </row>
        <row r="478">
          <cell r="A478">
            <v>9691</v>
          </cell>
          <cell r="B478">
            <v>253448</v>
          </cell>
          <cell r="C478" t="str">
            <v>ALFAINTERFERONA (2A OU 2B) 5.000.000 UI, PÓ PARA SOLUÇÃO INJETÁVEL, FRASCO-AMPOLA</v>
          </cell>
          <cell r="D478" t="str">
            <v>FRA</v>
          </cell>
        </row>
        <row r="479">
          <cell r="A479">
            <v>1694</v>
          </cell>
          <cell r="B479">
            <v>253650</v>
          </cell>
          <cell r="C479" t="str">
            <v>RINGER SIMPLES, SOLUÇÃO INJETÁVEL, BOLSA OU FRASCO SISTEMA FECHADO 500 ML</v>
          </cell>
          <cell r="D479" t="str">
            <v>BSA</v>
          </cell>
        </row>
        <row r="480">
          <cell r="A480">
            <v>25982</v>
          </cell>
          <cell r="B480">
            <v>253731</v>
          </cell>
          <cell r="C480" t="str">
            <v>HIDROXIZINA, CLORIDRATO 2 MG/ML, SOLUÇÃO ORAL, FRASCO 120 ML</v>
          </cell>
          <cell r="D480" t="str">
            <v>FR</v>
          </cell>
        </row>
        <row r="481">
          <cell r="A481">
            <v>2717</v>
          </cell>
          <cell r="B481">
            <v>253812</v>
          </cell>
          <cell r="C481" t="str">
            <v>ÁGUA PARA INJETÁVEIS 1 ML/ML, SOLUÇÃO INJETÁVEL ESTÉRIL, AMPOLA DE PLÁSTICO 10 ML</v>
          </cell>
          <cell r="D481" t="str">
            <v>AMP</v>
          </cell>
        </row>
        <row r="482">
          <cell r="A482">
            <v>31295</v>
          </cell>
          <cell r="B482">
            <v>253952</v>
          </cell>
          <cell r="C482" t="str">
            <v>AZUL DE METILENO 10 MG/ML (1%), SOLUÇÃO INJETÁVEL, AMPOLA 1 ML</v>
          </cell>
          <cell r="D482" t="str">
            <v>AMP</v>
          </cell>
        </row>
        <row r="483">
          <cell r="A483">
            <v>44770</v>
          </cell>
          <cell r="B483">
            <v>254576</v>
          </cell>
          <cell r="C483" t="str">
            <v>RITUXIMABE 10 MG/ML, SOLUÇÃO INJETÁVEL, FRASCO-AMPOLA 10 ML</v>
          </cell>
          <cell r="D483" t="str">
            <v>FRA</v>
          </cell>
        </row>
        <row r="484">
          <cell r="A484">
            <v>44803</v>
          </cell>
          <cell r="B484">
            <v>254584</v>
          </cell>
          <cell r="C484" t="str">
            <v>RITUXIMABE 10 MG/ML, SOLUÇÃO INJETÁVEL, FRASCO-AMPOLA 50 ML</v>
          </cell>
          <cell r="D484" t="str">
            <v>FRA</v>
          </cell>
        </row>
        <row r="485">
          <cell r="A485">
            <v>44110</v>
          </cell>
          <cell r="B485">
            <v>255351</v>
          </cell>
          <cell r="C485" t="str">
            <v>LETROZOL 2,5 MG COMPRIMIDO</v>
          </cell>
          <cell r="D485" t="str">
            <v>CMP</v>
          </cell>
        </row>
        <row r="486">
          <cell r="A486">
            <v>29898</v>
          </cell>
          <cell r="B486">
            <v>256137</v>
          </cell>
          <cell r="C486" t="str">
            <v>MICONAZOL 20 MG/G (2%), CREME DERMATOLÓGICO, BISNAGA 20G</v>
          </cell>
          <cell r="D486" t="str">
            <v>BSN</v>
          </cell>
        </row>
        <row r="487">
          <cell r="A487">
            <v>44407</v>
          </cell>
          <cell r="B487">
            <v>256420</v>
          </cell>
          <cell r="C487" t="str">
            <v>METOTREXATO 25 MG/ML, SOLUÇÃO INJETÁVEL, FRASCO-AMPOLA 2 ML</v>
          </cell>
          <cell r="D487" t="str">
            <v>FRA</v>
          </cell>
        </row>
        <row r="488">
          <cell r="A488">
            <v>41954</v>
          </cell>
          <cell r="B488">
            <v>256617</v>
          </cell>
          <cell r="C488" t="str">
            <v>ANASTROZOL 1 MG COMPRIMIDO</v>
          </cell>
          <cell r="D488" t="str">
            <v>CMP</v>
          </cell>
        </row>
        <row r="489">
          <cell r="A489">
            <v>20548</v>
          </cell>
          <cell r="B489">
            <v>256625</v>
          </cell>
          <cell r="C489" t="str">
            <v>MICOFENOLATO DE SÓDIO 360 MG COMPRIMIDO</v>
          </cell>
          <cell r="D489" t="str">
            <v>CMP</v>
          </cell>
        </row>
        <row r="490">
          <cell r="A490">
            <v>6237</v>
          </cell>
          <cell r="B490">
            <v>257869</v>
          </cell>
          <cell r="C490" t="str">
            <v>DESMOPRESSINA 4 MCG/ML, SOLUÇÃO INJETÁVEL, AMPOLA 1 ML</v>
          </cell>
          <cell r="D490" t="str">
            <v>AMP</v>
          </cell>
        </row>
        <row r="491">
          <cell r="A491">
            <v>43857</v>
          </cell>
          <cell r="B491">
            <v>258210</v>
          </cell>
          <cell r="C491" t="str">
            <v>FLUTAMIDA 250 MG COMPRIMIDO</v>
          </cell>
          <cell r="D491" t="str">
            <v>CMP</v>
          </cell>
        </row>
        <row r="492">
          <cell r="A492">
            <v>18854</v>
          </cell>
          <cell r="B492">
            <v>259748</v>
          </cell>
          <cell r="C492" t="str">
            <v>HIDROXICLOROQUINA 400 MG COMPRIMIDO</v>
          </cell>
          <cell r="D492" t="str">
            <v>CMP</v>
          </cell>
        </row>
        <row r="493">
          <cell r="A493">
            <v>43880</v>
          </cell>
          <cell r="B493">
            <v>259829</v>
          </cell>
          <cell r="C493" t="str">
            <v>GOSSERRELINA 3,6 MG, SERINGA COM SISTEMA DE SEGURANÇA</v>
          </cell>
          <cell r="D493" t="str">
            <v>SGA</v>
          </cell>
        </row>
        <row r="494">
          <cell r="A494">
            <v>107790</v>
          </cell>
          <cell r="B494">
            <v>260819</v>
          </cell>
          <cell r="C494" t="str">
            <v>NICOTINA 21 MG ADESIVO TRANSDÉRMICO</v>
          </cell>
          <cell r="D494" t="str">
            <v>UN</v>
          </cell>
        </row>
        <row r="495">
          <cell r="A495">
            <v>44187</v>
          </cell>
          <cell r="B495">
            <v>260940</v>
          </cell>
          <cell r="C495" t="str">
            <v>DIETILESTILBESTROL 1 MG COMPRIMIDO</v>
          </cell>
          <cell r="D495" t="str">
            <v>CMP</v>
          </cell>
        </row>
        <row r="496">
          <cell r="A496">
            <v>31537</v>
          </cell>
          <cell r="B496">
            <v>261661</v>
          </cell>
          <cell r="C496" t="str">
            <v>CONTRASTE NÃO IÔNICO PARA TOMOGRAFIA E UROGRAFIA, SOLUÇÃO INJETÁVEL, FRASCO-AMPOLA 50 ML</v>
          </cell>
          <cell r="D496" t="str">
            <v>FR</v>
          </cell>
        </row>
        <row r="497">
          <cell r="A497">
            <v>37906</v>
          </cell>
          <cell r="B497">
            <v>261807</v>
          </cell>
          <cell r="C497" t="str">
            <v>GABAPENTINA 300 MG CAPSULA</v>
          </cell>
          <cell r="D497" t="str">
            <v>CAP</v>
          </cell>
        </row>
        <row r="498">
          <cell r="A498">
            <v>3839</v>
          </cell>
          <cell r="B498">
            <v>262366</v>
          </cell>
          <cell r="C498" t="str">
            <v>BASILIXIMABE 20 MG, PÓ PARA SOLUÇÃO INJETÁVEL, FRASCO-AMPOLA</v>
          </cell>
          <cell r="D498" t="str">
            <v>FRA</v>
          </cell>
        </row>
        <row r="499">
          <cell r="A499">
            <v>23419</v>
          </cell>
          <cell r="B499">
            <v>262455</v>
          </cell>
          <cell r="C499" t="str">
            <v>TACROLIMO 1 MG CÁPSULA</v>
          </cell>
          <cell r="D499" t="str">
            <v>CAP</v>
          </cell>
        </row>
        <row r="500">
          <cell r="A500">
            <v>17600</v>
          </cell>
          <cell r="B500">
            <v>263095</v>
          </cell>
          <cell r="C500" t="str">
            <v>DOXAZOSINA, MESILATO 2 MG COMPRIMIDO</v>
          </cell>
          <cell r="D500" t="str">
            <v>CMP</v>
          </cell>
        </row>
        <row r="501">
          <cell r="A501">
            <v>23420</v>
          </cell>
          <cell r="B501">
            <v>263567</v>
          </cell>
          <cell r="C501" t="str">
            <v>TACROLIMO 5 MG CÁPSULA</v>
          </cell>
          <cell r="D501" t="str">
            <v>CAP</v>
          </cell>
        </row>
        <row r="502">
          <cell r="A502">
            <v>18843</v>
          </cell>
          <cell r="B502">
            <v>263885</v>
          </cell>
          <cell r="C502" t="str">
            <v>HIDROXIZINA, CLORIDRATO 25 MG COMPRIMIDO</v>
          </cell>
          <cell r="D502" t="str">
            <v>CMP</v>
          </cell>
        </row>
        <row r="503">
          <cell r="A503">
            <v>106458</v>
          </cell>
          <cell r="B503">
            <v>263931</v>
          </cell>
          <cell r="C503" t="str">
            <v>MIRTAZAPINA 30MG COMPRIMIDOS</v>
          </cell>
          <cell r="D503" t="str">
            <v>UN</v>
          </cell>
        </row>
        <row r="504">
          <cell r="A504">
            <v>20570</v>
          </cell>
          <cell r="B504">
            <v>264164</v>
          </cell>
          <cell r="C504" t="str">
            <v>METFORMINA 500 MG  COMPRIMIDO</v>
          </cell>
          <cell r="D504" t="str">
            <v>CMP</v>
          </cell>
        </row>
        <row r="505">
          <cell r="A505">
            <v>19723</v>
          </cell>
          <cell r="B505">
            <v>264369</v>
          </cell>
          <cell r="C505" t="str">
            <v>LOSARTANA POTÁSSICA 50 MG COMPRIMIDO</v>
          </cell>
          <cell r="D505" t="str">
            <v>CMP</v>
          </cell>
        </row>
        <row r="506">
          <cell r="A506">
            <v>44132</v>
          </cell>
          <cell r="B506">
            <v>265039</v>
          </cell>
          <cell r="C506" t="str">
            <v>LEUPRORRELINA, ACETATO 3,75 MG, PÓ PARA SUSPENSÃO INJETÁVEL, FRASCO AMPOLA</v>
          </cell>
          <cell r="D506" t="str">
            <v>FRA</v>
          </cell>
        </row>
        <row r="507">
          <cell r="A507">
            <v>19382</v>
          </cell>
          <cell r="B507">
            <v>265217</v>
          </cell>
          <cell r="C507" t="str">
            <v>IVERMECTINA 6 MG COMPRIMIDO</v>
          </cell>
          <cell r="D507" t="str">
            <v>CMP</v>
          </cell>
        </row>
        <row r="508">
          <cell r="A508">
            <v>7370</v>
          </cell>
          <cell r="B508">
            <v>266299</v>
          </cell>
          <cell r="C508" t="str">
            <v>ENOXAPARINA SÓDICA 80 MG, SOLUÇÃO INJETÁVEL, SERINGA 0,8 ML COM SISTEMA DE SEGURANÇA</v>
          </cell>
          <cell r="D508" t="str">
            <v>SGA</v>
          </cell>
        </row>
        <row r="509">
          <cell r="A509">
            <v>39590</v>
          </cell>
          <cell r="B509">
            <v>267210</v>
          </cell>
          <cell r="C509" t="str">
            <v>TOPIRAMATO 100 MG COMPRIMIDO</v>
          </cell>
          <cell r="D509" t="str">
            <v>CMP</v>
          </cell>
        </row>
        <row r="510">
          <cell r="A510">
            <v>21285</v>
          </cell>
          <cell r="B510">
            <v>267422</v>
          </cell>
          <cell r="C510" t="str">
            <v>LEVONORGESTREL 0,75 MG COMPRIMIDO</v>
          </cell>
          <cell r="D510" t="str">
            <v>CMP</v>
          </cell>
        </row>
        <row r="511">
          <cell r="A511">
            <v>38621</v>
          </cell>
          <cell r="B511">
            <v>268658</v>
          </cell>
          <cell r="C511" t="str">
            <v>LAMOTRIGINA 100 MG COMPRIMIDO</v>
          </cell>
          <cell r="D511" t="str">
            <v>CMP</v>
          </cell>
        </row>
        <row r="512">
          <cell r="A512">
            <v>102113</v>
          </cell>
          <cell r="B512">
            <v>268666</v>
          </cell>
          <cell r="C512" t="str">
            <v>LAMOTRIGINA 50 MG COMPRIMIDO</v>
          </cell>
          <cell r="D512" t="str">
            <v>CMP</v>
          </cell>
        </row>
        <row r="513">
          <cell r="A513">
            <v>44627</v>
          </cell>
          <cell r="B513">
            <v>268780</v>
          </cell>
          <cell r="C513" t="str">
            <v>PACLITAXEL 6 MG/ML, SOLUÇÃO INJETÁVEL, FRASCO-AMPOLA 50 ML</v>
          </cell>
          <cell r="D513" t="str">
            <v>FRA</v>
          </cell>
        </row>
        <row r="514">
          <cell r="A514">
            <v>39281</v>
          </cell>
          <cell r="B514">
            <v>268798</v>
          </cell>
          <cell r="C514" t="str">
            <v>REMIFENTANILA, CLORIDRATO 2 MG, PÓ PARA SOLUÇÃO INJETÁVEL, FRASCO-AMPOLA</v>
          </cell>
          <cell r="D514" t="str">
            <v>FRA</v>
          </cell>
        </row>
        <row r="515">
          <cell r="A515">
            <v>42361</v>
          </cell>
          <cell r="B515">
            <v>269453</v>
          </cell>
          <cell r="C515" t="str">
            <v>CAPECITABINA 500 MG COMPRIMIDO</v>
          </cell>
          <cell r="D515" t="str">
            <v>CMP</v>
          </cell>
        </row>
        <row r="516">
          <cell r="A516">
            <v>39589</v>
          </cell>
          <cell r="B516">
            <v>269457</v>
          </cell>
          <cell r="C516" t="str">
            <v>TOPIRAMATO 25 MG COMPRIMIDO</v>
          </cell>
          <cell r="D516" t="str">
            <v>CMP</v>
          </cell>
        </row>
        <row r="517">
          <cell r="A517">
            <v>7360</v>
          </cell>
          <cell r="B517">
            <v>269466</v>
          </cell>
          <cell r="C517" t="str">
            <v>ENOXAPARINA SÓDICA 60 MG, SOLUÇÃO INJETÁVEL, SERINGA 0,6 ML COM SISTEMA DE SEGURANÇA</v>
          </cell>
          <cell r="D517" t="str">
            <v>SGA</v>
          </cell>
        </row>
        <row r="518">
          <cell r="A518">
            <v>44968</v>
          </cell>
          <cell r="B518">
            <v>269563</v>
          </cell>
          <cell r="C518" t="str">
            <v>TOPOTECANO 4 MG, PÓ PARA SOLUÇÃO INJETÁVEL, FRASCO-AMPOLA</v>
          </cell>
          <cell r="D518" t="str">
            <v>FRA</v>
          </cell>
        </row>
        <row r="519">
          <cell r="A519">
            <v>44198</v>
          </cell>
          <cell r="B519">
            <v>269596</v>
          </cell>
          <cell r="C519" t="str">
            <v>LEUPRORRELINA, ACETATO 7,5 MG, PÓ PARA SUSPENSÃO INJETÁVEL, FRASCO-AMPOLA</v>
          </cell>
          <cell r="D519" t="str">
            <v>FRA</v>
          </cell>
        </row>
        <row r="520">
          <cell r="A520">
            <v>39149</v>
          </cell>
          <cell r="B520">
            <v>269742</v>
          </cell>
          <cell r="C520" t="str">
            <v>QUETIAPINA, FUMARATO 100 MG COMPRIMIDO</v>
          </cell>
          <cell r="D520" t="str">
            <v>CMP</v>
          </cell>
        </row>
        <row r="521">
          <cell r="A521">
            <v>43824</v>
          </cell>
          <cell r="B521">
            <v>269880</v>
          </cell>
          <cell r="C521" t="str">
            <v>FLUORURACILA 50 MG/ML, SOLUÇÃO INJETÁVEL, FRASCO-AMPOLA 10 ML</v>
          </cell>
          <cell r="D521" t="str">
            <v>FRA</v>
          </cell>
        </row>
        <row r="522">
          <cell r="A522">
            <v>33495</v>
          </cell>
          <cell r="B522">
            <v>269881</v>
          </cell>
          <cell r="C522" t="str">
            <v>BRIMONIDINA 2 MG/ML (0,2%), SOLUÇÃO TÓPICA OFTÁLMICA, FRASCO 5 ML</v>
          </cell>
          <cell r="D522" t="str">
            <v>FR</v>
          </cell>
        </row>
        <row r="523">
          <cell r="A523">
            <v>15301</v>
          </cell>
          <cell r="B523">
            <v>269929</v>
          </cell>
          <cell r="C523" t="str">
            <v>AZITROMICINA 500 MG COMPRIMIDO</v>
          </cell>
          <cell r="D523" t="str">
            <v>CMP</v>
          </cell>
        </row>
        <row r="524">
          <cell r="A524">
            <v>115710</v>
          </cell>
          <cell r="B524">
            <v>270057</v>
          </cell>
          <cell r="C524" t="str">
            <v>BUPROPIONA 150 MG COMPRIMIDO</v>
          </cell>
          <cell r="D524" t="str">
            <v>CMP</v>
          </cell>
        </row>
        <row r="525">
          <cell r="A525">
            <v>9977</v>
          </cell>
          <cell r="B525">
            <v>270058</v>
          </cell>
          <cell r="C525" t="str">
            <v>LINEZOLIDA 2 MG/ML, SOLUÇÃO INJETÁVEL, BOLSA 300 ML</v>
          </cell>
          <cell r="D525" t="str">
            <v>BSA</v>
          </cell>
        </row>
        <row r="526">
          <cell r="A526">
            <v>104731</v>
          </cell>
          <cell r="B526">
            <v>270117</v>
          </cell>
          <cell r="C526" t="str">
            <v>ALFADORNASE 2,5MG</v>
          </cell>
          <cell r="D526" t="str">
            <v>AMP</v>
          </cell>
        </row>
        <row r="527">
          <cell r="A527">
            <v>25509</v>
          </cell>
          <cell r="B527">
            <v>270215</v>
          </cell>
          <cell r="C527" t="str">
            <v>DOMPERIDONA 1 MG/ML, SUSPENSÃO ORAL, FRASCO 100 ML</v>
          </cell>
          <cell r="D527" t="str">
            <v>FR</v>
          </cell>
        </row>
        <row r="528">
          <cell r="A528">
            <v>39138</v>
          </cell>
          <cell r="B528">
            <v>270226</v>
          </cell>
          <cell r="C528" t="str">
            <v>QUETIAPINA, FUMARATO 25 MG COMPRIMIDO</v>
          </cell>
          <cell r="D528" t="str">
            <v>CMP</v>
          </cell>
        </row>
        <row r="529">
          <cell r="A529">
            <v>38863</v>
          </cell>
          <cell r="B529">
            <v>270362</v>
          </cell>
          <cell r="C529" t="str">
            <v>MORFINA 10 MG/ML (1%), SOLUÇÃO ORAL, FRASCO 60 ML</v>
          </cell>
          <cell r="D529" t="str">
            <v>FR</v>
          </cell>
        </row>
        <row r="530">
          <cell r="A530">
            <v>25730</v>
          </cell>
          <cell r="B530">
            <v>270758</v>
          </cell>
          <cell r="C530" t="str">
            <v>FENOTEROL, BROMIDATO 100 MCG/DOSE, SOLUÇÃO AEROSSOL ORAL, FRASCO 200 DOSES</v>
          </cell>
          <cell r="D530" t="str">
            <v>FR</v>
          </cell>
        </row>
        <row r="531">
          <cell r="A531">
            <v>11605</v>
          </cell>
          <cell r="B531">
            <v>270899</v>
          </cell>
          <cell r="C531" t="str">
            <v>PAMIDRONATO DISSÓDICO 90 MG, PÓ PARA SOLUÇÃO INJETÁVEL, FRASCO-AMPOLA</v>
          </cell>
          <cell r="D531" t="str">
            <v>FRA</v>
          </cell>
        </row>
        <row r="532">
          <cell r="A532">
            <v>19569</v>
          </cell>
          <cell r="B532">
            <v>270937</v>
          </cell>
          <cell r="C532" t="str">
            <v>LINEZOLIDA 600 MG COMPRIMIDO</v>
          </cell>
          <cell r="D532" t="str">
            <v>CMP</v>
          </cell>
        </row>
        <row r="533">
          <cell r="A533">
            <v>26774</v>
          </cell>
          <cell r="B533">
            <v>270975</v>
          </cell>
          <cell r="C533" t="str">
            <v>PREDNISOLONA 1 MG/ML, SOLUÇÃO ORAL, FRASCO 100 ML</v>
          </cell>
          <cell r="D533" t="str">
            <v>FR</v>
          </cell>
        </row>
        <row r="534">
          <cell r="A534">
            <v>19734</v>
          </cell>
          <cell r="B534">
            <v>271187</v>
          </cell>
          <cell r="C534" t="str">
            <v>LORATADINA 10 MG COMPRIMIDO REVESTIDO</v>
          </cell>
          <cell r="D534" t="str">
            <v>CMP</v>
          </cell>
        </row>
        <row r="535">
          <cell r="A535">
            <v>44099</v>
          </cell>
          <cell r="B535">
            <v>271329</v>
          </cell>
          <cell r="C535" t="str">
            <v>IMATINIBE 100 MG COMPRIMIDO</v>
          </cell>
          <cell r="D535" t="str">
            <v>CMP</v>
          </cell>
        </row>
        <row r="536">
          <cell r="A536">
            <v>5753</v>
          </cell>
          <cell r="B536">
            <v>271412</v>
          </cell>
          <cell r="C536" t="str">
            <v>CLONIDINA, CLORIDRATO 150 MCG/ML, SOLUÇÃO INJETÁVEL, AMPOLA 1 ML</v>
          </cell>
          <cell r="D536" t="str">
            <v>AMP</v>
          </cell>
        </row>
        <row r="537">
          <cell r="A537">
            <v>26466</v>
          </cell>
          <cell r="B537">
            <v>271455</v>
          </cell>
          <cell r="C537" t="str">
            <v>NITROFURANTOÍNA 5 MG/ML, SUSPENSÃO ORAL, FRASCO 120 ML</v>
          </cell>
          <cell r="D537" t="str">
            <v>FR</v>
          </cell>
        </row>
        <row r="538">
          <cell r="A538">
            <v>116336</v>
          </cell>
          <cell r="B538">
            <v>271461</v>
          </cell>
          <cell r="C538" t="str">
            <v>FLUOXETINA, SOLUÇÃO ORAL 20MG/ML</v>
          </cell>
          <cell r="D538" t="str">
            <v>FR</v>
          </cell>
        </row>
        <row r="539">
          <cell r="A539">
            <v>23001</v>
          </cell>
          <cell r="B539">
            <v>271617</v>
          </cell>
          <cell r="C539" t="str">
            <v>SINVASTATINA 20 MG COMPRIMIDO</v>
          </cell>
          <cell r="D539" t="str">
            <v>CMP</v>
          </cell>
        </row>
        <row r="540">
          <cell r="A540">
            <v>3168</v>
          </cell>
          <cell r="B540">
            <v>271678</v>
          </cell>
          <cell r="C540" t="str">
            <v>ANFOTERICINA B COMPLEXO LIPÍDICO 5 MG/ML, SUSPENSÃO INJETÁVEL, FRASCO AMPOLA 20 ML</v>
          </cell>
          <cell r="D540" t="str">
            <v>FRA</v>
          </cell>
        </row>
        <row r="541">
          <cell r="A541">
            <v>19459</v>
          </cell>
          <cell r="B541">
            <v>271700</v>
          </cell>
          <cell r="C541" t="str">
            <v>OMEPRAZOL 20 MG CÁPSULA</v>
          </cell>
          <cell r="D541" t="str">
            <v>CAP</v>
          </cell>
        </row>
        <row r="542">
          <cell r="A542">
            <v>109736</v>
          </cell>
          <cell r="B542">
            <v>271834</v>
          </cell>
          <cell r="C542" t="str">
            <v>INFLIXIMABE 10 MG/ML, SOLUÇÃO INJETÁVEL, FRASCO-AMPOLA 10 ML</v>
          </cell>
          <cell r="D542" t="str">
            <v>FRA</v>
          </cell>
        </row>
        <row r="543">
          <cell r="A543">
            <v>38599</v>
          </cell>
          <cell r="B543">
            <v>271851</v>
          </cell>
          <cell r="C543" t="str">
            <v>OSELTAMIVIR 75 MG CÁPSULA</v>
          </cell>
          <cell r="D543" t="str">
            <v>CAP</v>
          </cell>
        </row>
        <row r="544">
          <cell r="A544">
            <v>7854</v>
          </cell>
          <cell r="B544">
            <v>271936</v>
          </cell>
          <cell r="C544" t="str">
            <v>FITOMENADIONA (VITAMINA K1), SOLUÇÃO DE ÁCIDO BILIAR, LECITINA PARA MICELAS 10 MG/ML, SOLUÇÃO INJETÁVEL, AMPOLA 1 ML</v>
          </cell>
          <cell r="D544" t="str">
            <v>AMP</v>
          </cell>
        </row>
        <row r="545">
          <cell r="A545">
            <v>38665</v>
          </cell>
          <cell r="B545">
            <v>271992</v>
          </cell>
          <cell r="C545" t="str">
            <v>METADONA 10 MG/ML, SOLUÇÃO INJETÁVEL, AMPOLA 1 ML</v>
          </cell>
          <cell r="D545" t="str">
            <v>AMP</v>
          </cell>
        </row>
        <row r="546">
          <cell r="A546">
            <v>25223</v>
          </cell>
          <cell r="B546">
            <v>272106</v>
          </cell>
          <cell r="C546" t="str">
            <v>DESMOPRESSINA 0,1 MG/ML (10 MCG/DOSE), SPRAY NASAL, FRASCO 2,5 ML</v>
          </cell>
          <cell r="D546" t="str">
            <v>FR</v>
          </cell>
        </row>
        <row r="547">
          <cell r="A547">
            <v>5511</v>
          </cell>
          <cell r="B547">
            <v>272196</v>
          </cell>
          <cell r="C547" t="str">
            <v>DEXRAZOXANO 500 MG, PÓ PARA SOLUÇÃO INJETÁVEL, FRASCO-AMPOLA</v>
          </cell>
          <cell r="D547" t="str">
            <v>FRA</v>
          </cell>
        </row>
        <row r="548">
          <cell r="A548">
            <v>38720</v>
          </cell>
          <cell r="B548">
            <v>272320</v>
          </cell>
          <cell r="C548" t="str">
            <v>MISOPROSTOL 25 MCG COMPRIMIDO VAGINAL</v>
          </cell>
          <cell r="D548" t="str">
            <v>CMP</v>
          </cell>
        </row>
        <row r="549">
          <cell r="A549">
            <v>43901</v>
          </cell>
          <cell r="B549">
            <v>272338</v>
          </cell>
          <cell r="C549" t="str">
            <v>GOSSERRELINA 10,8 MG, SERINGA COM SISTEMA DE SEGURANÇA</v>
          </cell>
          <cell r="D549" t="str">
            <v>SGA</v>
          </cell>
        </row>
        <row r="550">
          <cell r="A550">
            <v>14850</v>
          </cell>
          <cell r="B550">
            <v>272376</v>
          </cell>
          <cell r="C550" t="str">
            <v>ÁCIDO TRANEXÂMICO 250 MG COMPRIMIDO</v>
          </cell>
          <cell r="D550" t="str">
            <v>CMP</v>
          </cell>
        </row>
        <row r="551">
          <cell r="A551">
            <v>44760</v>
          </cell>
          <cell r="B551">
            <v>272416</v>
          </cell>
          <cell r="C551" t="str">
            <v>EXEMESTANO 25 MG COMPRIMIDO</v>
          </cell>
          <cell r="D551" t="str">
            <v>CMP</v>
          </cell>
        </row>
        <row r="552">
          <cell r="A552">
            <v>26686</v>
          </cell>
          <cell r="B552">
            <v>272505</v>
          </cell>
          <cell r="C552" t="str">
            <v>PARACETAMOL 200 MG/ML, SOLUÇÃO ORAL,  FRASCO 15 ML</v>
          </cell>
          <cell r="D552" t="str">
            <v>FR</v>
          </cell>
        </row>
        <row r="553">
          <cell r="A553">
            <v>20603</v>
          </cell>
          <cell r="B553">
            <v>272580</v>
          </cell>
          <cell r="C553" t="str">
            <v>METOPROLOL, SUCCINATO 25 MG COMPRIMIDO LIBERAÇÃO CONTROLADA</v>
          </cell>
          <cell r="D553" t="str">
            <v>CMP</v>
          </cell>
        </row>
        <row r="554">
          <cell r="A554">
            <v>20658</v>
          </cell>
          <cell r="B554">
            <v>272582</v>
          </cell>
          <cell r="C554" t="str">
            <v>MESNA 400 MG COMPRIMIDO</v>
          </cell>
          <cell r="D554" t="str">
            <v>CMP</v>
          </cell>
        </row>
        <row r="555">
          <cell r="A555">
            <v>33913</v>
          </cell>
          <cell r="B555">
            <v>272683</v>
          </cell>
          <cell r="C555" t="str">
            <v>FENILEFRINA 25 MG/ML (2,5%), SOLUÇÃO TÓPICA OFTÁLMICA, FRASCO 5 ML</v>
          </cell>
          <cell r="D555" t="str">
            <v>FR</v>
          </cell>
        </row>
        <row r="556">
          <cell r="A556">
            <v>9141</v>
          </cell>
          <cell r="B556">
            <v>272834</v>
          </cell>
          <cell r="C556" t="str">
            <v>IMUNOGLOBULINA HUMANA ANTI-HEPATITE B 200 UI/ML, SOLUÇÃO INJETÁVEL, AMPOLA 3 ML</v>
          </cell>
          <cell r="D556" t="str">
            <v>AMP</v>
          </cell>
        </row>
        <row r="557">
          <cell r="A557">
            <v>15620</v>
          </cell>
          <cell r="B557">
            <v>272857</v>
          </cell>
          <cell r="C557" t="str">
            <v>BROMOPRIDA 10 MG COMPRIMIDO</v>
          </cell>
          <cell r="D557" t="str">
            <v>CMP</v>
          </cell>
        </row>
        <row r="558">
          <cell r="A558">
            <v>38445</v>
          </cell>
          <cell r="B558">
            <v>272871</v>
          </cell>
          <cell r="C558" t="str">
            <v>LAMIVUDINA 10 MG/ML, SOLUÇÃO ORAL, FRASCO 240 ML</v>
          </cell>
          <cell r="D558" t="str">
            <v>FR</v>
          </cell>
        </row>
        <row r="559">
          <cell r="A559">
            <v>39116</v>
          </cell>
          <cell r="B559">
            <v>272872</v>
          </cell>
          <cell r="C559" t="str">
            <v>NEVIRAPINA 10 MG/ML, SUSPENSÃO ORAL, FRASCO 100 ML</v>
          </cell>
          <cell r="D559" t="str">
            <v>FR</v>
          </cell>
        </row>
        <row r="560">
          <cell r="A560">
            <v>113575</v>
          </cell>
          <cell r="B560">
            <v>272873</v>
          </cell>
          <cell r="C560" t="str">
            <v>ABACAVIR 20 MG/ML SUSPENSÃO ORAL, FRASCO 240 ML</v>
          </cell>
          <cell r="D560" t="str">
            <v>FR</v>
          </cell>
        </row>
        <row r="561">
          <cell r="A561">
            <v>11781</v>
          </cell>
          <cell r="B561">
            <v>272925</v>
          </cell>
          <cell r="C561" t="str">
            <v>POLIMIXINA B, SULFATO 500.000 UI, PÓ PARA SOLUÇÃO INJETÁVEL, FRASCO AMPOLA</v>
          </cell>
          <cell r="D561" t="str">
            <v>FRA</v>
          </cell>
        </row>
        <row r="562">
          <cell r="A562">
            <v>16544</v>
          </cell>
          <cell r="B562">
            <v>273025</v>
          </cell>
          <cell r="C562" t="str">
            <v>CLOPIDOGREL 75 MG COMPRIMIDO</v>
          </cell>
          <cell r="D562" t="str">
            <v>CMP</v>
          </cell>
        </row>
        <row r="563">
          <cell r="A563">
            <v>20560</v>
          </cell>
          <cell r="B563">
            <v>273055</v>
          </cell>
          <cell r="C563" t="str">
            <v>METOPROLOL  SUCCINATO, 50 MG COMPRIMIDO</v>
          </cell>
          <cell r="D563" t="str">
            <v>CMP</v>
          </cell>
        </row>
        <row r="564">
          <cell r="A564">
            <v>111452</v>
          </cell>
          <cell r="B564">
            <v>273141</v>
          </cell>
          <cell r="C564" t="str">
            <v>VACINA CONTRA VARICELA, SOLUÇÃO INJETÁVEL, FRASCO-AMPOLA UNIDOSE</v>
          </cell>
          <cell r="D564" t="str">
            <v>FRA</v>
          </cell>
        </row>
        <row r="565">
          <cell r="A565">
            <v>39314</v>
          </cell>
          <cell r="B565">
            <v>273166</v>
          </cell>
          <cell r="C565" t="str">
            <v>RITONAVIR 100 MG CÁPSULA</v>
          </cell>
          <cell r="D565" t="str">
            <v>CAP</v>
          </cell>
        </row>
        <row r="566">
          <cell r="A566">
            <v>41910</v>
          </cell>
          <cell r="B566">
            <v>273221</v>
          </cell>
          <cell r="C566" t="str">
            <v>ÁCIDO ZOLEDRÔNICO 4 MG, PÓ PARA SOLUÇÃO INJETÁVEL, FRASCO-AMPOLA</v>
          </cell>
          <cell r="D566" t="str">
            <v>FRA</v>
          </cell>
        </row>
        <row r="567">
          <cell r="A567">
            <v>44650</v>
          </cell>
          <cell r="B567">
            <v>273298</v>
          </cell>
          <cell r="C567" t="str">
            <v>OXALIPLATINA 100 MG, PÓ PARA SOLUÇÃO INJETÁVEL, FRASCO-AMPOLA</v>
          </cell>
          <cell r="D567" t="str">
            <v>FRA</v>
          </cell>
        </row>
        <row r="568">
          <cell r="A568">
            <v>5148</v>
          </cell>
          <cell r="B568">
            <v>273311</v>
          </cell>
          <cell r="C568" t="str">
            <v>AZITROMICINA 500 MG, PÓ PARA SOLUÇÃO INJETÁVEL, FRASCO AMPOLA</v>
          </cell>
          <cell r="D568" t="str">
            <v>FRA</v>
          </cell>
        </row>
        <row r="569">
          <cell r="A569">
            <v>14290</v>
          </cell>
          <cell r="B569">
            <v>273312</v>
          </cell>
          <cell r="C569" t="str">
            <v>VORICONAZOL 200 MG, PÓ PARA SOLUÇÃO INJETÁVEL, FRASCO AMPOLA</v>
          </cell>
          <cell r="D569" t="str">
            <v>FRA</v>
          </cell>
        </row>
        <row r="570">
          <cell r="A570">
            <v>26961</v>
          </cell>
          <cell r="B570">
            <v>273325</v>
          </cell>
          <cell r="C570" t="str">
            <v>SACCHAROMYCES BOULARDII 200 MG/G, PÓ PARA USO ORAL, ENVELOPE 1G</v>
          </cell>
          <cell r="D570" t="str">
            <v>ENV</v>
          </cell>
        </row>
        <row r="571">
          <cell r="A571">
            <v>13948</v>
          </cell>
          <cell r="B571">
            <v>273427</v>
          </cell>
          <cell r="C571" t="str">
            <v>TERLIPRESSINA 1 MG, PÓ PARA SOLUÇÃO INJETÁVEL, FRASCO-AMPOLA</v>
          </cell>
          <cell r="D571" t="str">
            <v>FRA</v>
          </cell>
        </row>
        <row r="572">
          <cell r="A572">
            <v>16005</v>
          </cell>
          <cell r="B572">
            <v>273571</v>
          </cell>
          <cell r="C572" t="str">
            <v>CARVEDILOL 25 MG COMPRIMIDO</v>
          </cell>
          <cell r="D572" t="str">
            <v>CMP</v>
          </cell>
        </row>
        <row r="573">
          <cell r="A573">
            <v>16918</v>
          </cell>
          <cell r="B573">
            <v>273615</v>
          </cell>
          <cell r="C573" t="str">
            <v>DAPSONA 50 MG COMPRIMIDO</v>
          </cell>
          <cell r="D573" t="str">
            <v>CMP</v>
          </cell>
        </row>
        <row r="574">
          <cell r="A574">
            <v>24376</v>
          </cell>
          <cell r="B574">
            <v>273627</v>
          </cell>
          <cell r="C574" t="str">
            <v>VORICONAZOL 200 MG COMPRIMIDO</v>
          </cell>
          <cell r="D574" t="str">
            <v>CMP</v>
          </cell>
        </row>
        <row r="575">
          <cell r="A575">
            <v>23012</v>
          </cell>
          <cell r="B575">
            <v>273651</v>
          </cell>
          <cell r="C575" t="str">
            <v>SIROLIMO 1 MG DRÁGEA</v>
          </cell>
          <cell r="D575" t="str">
            <v>DRA</v>
          </cell>
        </row>
        <row r="576">
          <cell r="A576">
            <v>23078</v>
          </cell>
          <cell r="B576">
            <v>273655</v>
          </cell>
          <cell r="C576" t="str">
            <v>SILDENAFILA 50 MG COMPRIMIDO</v>
          </cell>
          <cell r="D576" t="str">
            <v>CMP</v>
          </cell>
        </row>
        <row r="577">
          <cell r="A577">
            <v>6754</v>
          </cell>
          <cell r="B577">
            <v>273733</v>
          </cell>
          <cell r="C577" t="str">
            <v>DIFENIDRAMINA 50 MG/ML, SOLUÇÃO INJETÁVEL, AMPOLA 1 ML</v>
          </cell>
          <cell r="D577" t="str">
            <v>AMP</v>
          </cell>
        </row>
        <row r="578">
          <cell r="A578">
            <v>113751</v>
          </cell>
          <cell r="B578">
            <v>273735</v>
          </cell>
          <cell r="C578" t="str">
            <v>ESCITALOPRAM 10 MG COMPRIMIDO</v>
          </cell>
          <cell r="D578" t="str">
            <v>CMP</v>
          </cell>
        </row>
        <row r="579">
          <cell r="A579">
            <v>21220</v>
          </cell>
          <cell r="B579">
            <v>273751</v>
          </cell>
          <cell r="C579" t="str">
            <v>LOSARTANA POTÁSSICA 25 MG COMPRIMIDO</v>
          </cell>
          <cell r="D579" t="str">
            <v>CMP</v>
          </cell>
        </row>
        <row r="580">
          <cell r="A580">
            <v>43362</v>
          </cell>
          <cell r="B580">
            <v>273955</v>
          </cell>
          <cell r="C580" t="str">
            <v>DOCETAXEL 40 MG/ML, SOLUÇÃO INJETÁVEL, FRASCO-AMPOLA 0.5 ML</v>
          </cell>
          <cell r="D580" t="str">
            <v>FRA</v>
          </cell>
        </row>
        <row r="581">
          <cell r="A581">
            <v>22979</v>
          </cell>
          <cell r="B581">
            <v>273981</v>
          </cell>
          <cell r="C581" t="str">
            <v>SILDENAFILA 25 MG COMPRIMIDO</v>
          </cell>
          <cell r="D581" t="str">
            <v>CMP</v>
          </cell>
        </row>
        <row r="582">
          <cell r="A582">
            <v>21318</v>
          </cell>
          <cell r="B582">
            <v>273991</v>
          </cell>
          <cell r="C582" t="str">
            <v>LEVONORGESTREL 0,15 MG + ETINILESTRADIOL 0,03 MG DRÁGEA</v>
          </cell>
          <cell r="D582" t="str">
            <v>DRA</v>
          </cell>
        </row>
        <row r="583">
          <cell r="A583">
            <v>38687</v>
          </cell>
          <cell r="B583">
            <v>274081</v>
          </cell>
          <cell r="C583" t="str">
            <v>LOPINAVIR 80 MG/ML + RITONAVIR 20 MG/ML, SOLUÇÃO ORAL, FRASCO 160 ML</v>
          </cell>
          <cell r="D583" t="str">
            <v>FR</v>
          </cell>
        </row>
        <row r="584">
          <cell r="A584">
            <v>20537</v>
          </cell>
          <cell r="B584">
            <v>274083</v>
          </cell>
          <cell r="C584" t="str">
            <v>MICOFENOLATO DE SÓDIO 180 MG COMPRIMIDO</v>
          </cell>
          <cell r="D584" t="str">
            <v>CMP</v>
          </cell>
        </row>
        <row r="585">
          <cell r="A585">
            <v>18304</v>
          </cell>
          <cell r="B585">
            <v>274106</v>
          </cell>
          <cell r="C585" t="str">
            <v>FORMOTEROL, FUMARATO 12 MCG, CÁPSULA PARA INALAÇÃO</v>
          </cell>
          <cell r="D585" t="str">
            <v>CAP</v>
          </cell>
        </row>
        <row r="586">
          <cell r="A586">
            <v>28633</v>
          </cell>
          <cell r="B586">
            <v>274573</v>
          </cell>
          <cell r="C586" t="str">
            <v>NEOMICINA, SULFATO 5 MG/G + CLOSTEBOL, ACETATO 5 MG/G, CREME DERMATOLÓGICO, BISNAGA 30G</v>
          </cell>
          <cell r="D586" t="str">
            <v>BSN</v>
          </cell>
        </row>
        <row r="587">
          <cell r="A587">
            <v>34970</v>
          </cell>
          <cell r="B587">
            <v>274594</v>
          </cell>
          <cell r="C587" t="str">
            <v>VANCOMICINA 25 MG/ML (2,5%), PÓ LIOFILIZADO PARA SOLUÇÃO TÓPICA OFTÁLMICA, FRASCO 5 ML</v>
          </cell>
          <cell r="D587" t="str">
            <v>FR</v>
          </cell>
        </row>
        <row r="588">
          <cell r="A588">
            <v>14355</v>
          </cell>
          <cell r="B588">
            <v>274689</v>
          </cell>
          <cell r="C588" t="str">
            <v>SULFATO DE ZINCO 0,5 MEQ ZN/ML, SOLUÇÃO INJETÁVEL, AMPOLA 2 ML</v>
          </cell>
          <cell r="D588" t="str">
            <v>AMP</v>
          </cell>
        </row>
        <row r="589">
          <cell r="A589">
            <v>14025</v>
          </cell>
          <cell r="B589">
            <v>274873</v>
          </cell>
          <cell r="C589" t="str">
            <v>VACINA ANTI-HEPATITE B, SOLUÇÃO INJETÁVEL, FRASCO-AMPOLA MULTIDOSE</v>
          </cell>
          <cell r="D589" t="str">
            <v>FRA</v>
          </cell>
        </row>
        <row r="590">
          <cell r="A590">
            <v>88</v>
          </cell>
          <cell r="B590">
            <v>274894</v>
          </cell>
          <cell r="C590" t="str">
            <v>ÁGUA PARA INJETÁVEIS 1 ML/ML, SOLUÇÃO INJETÁVEL ESTÉRIL, BOLSA OU FRASCO SISTEMA FECHADO 500 ML</v>
          </cell>
          <cell r="D590" t="str">
            <v>BSA</v>
          </cell>
        </row>
        <row r="591">
          <cell r="A591">
            <v>112915</v>
          </cell>
          <cell r="B591">
            <v>274935</v>
          </cell>
          <cell r="C591" t="str">
            <v>TOPIRAMATO 50 MG COMPRIMIDO</v>
          </cell>
          <cell r="D591" t="str">
            <v>CMP</v>
          </cell>
        </row>
        <row r="592">
          <cell r="A592">
            <v>42141</v>
          </cell>
          <cell r="B592">
            <v>275067</v>
          </cell>
          <cell r="C592" t="str">
            <v>BICALUTAMIDA 50 MG COMPRIMIDO</v>
          </cell>
          <cell r="D592" t="str">
            <v>CMP</v>
          </cell>
        </row>
        <row r="593">
          <cell r="A593">
            <v>44100</v>
          </cell>
          <cell r="B593">
            <v>275179</v>
          </cell>
          <cell r="C593" t="str">
            <v>IMATINIBE 400 MG COMPRIMIDO</v>
          </cell>
          <cell r="D593" t="str">
            <v>CMP</v>
          </cell>
        </row>
        <row r="594">
          <cell r="A594">
            <v>9119</v>
          </cell>
          <cell r="B594">
            <v>275305</v>
          </cell>
          <cell r="C594" t="str">
            <v>IMUNOGLOBULINA HUMANA ANTI-HEPATITE B 200 UI/ML, SOLUÇÃO INJETÁVEL, FRASCO-AMPOLA 1 ML</v>
          </cell>
          <cell r="D594" t="str">
            <v>FRA</v>
          </cell>
        </row>
        <row r="595">
          <cell r="A595">
            <v>33473</v>
          </cell>
          <cell r="B595">
            <v>275425</v>
          </cell>
          <cell r="C595" t="str">
            <v>BIMATOPROSTA 0,3 MG/ML (0,03%), SOLUÇÃO TÓPICA OFTÁLMICA, FRASCO 3 ML</v>
          </cell>
          <cell r="D595" t="str">
            <v>FR</v>
          </cell>
        </row>
        <row r="596">
          <cell r="A596">
            <v>15906</v>
          </cell>
          <cell r="B596">
            <v>275445</v>
          </cell>
          <cell r="C596" t="str">
            <v>CARBONATO DE CÁLCIO 625 MG + VITAMINA D3 400 UI CÁPSULA</v>
          </cell>
          <cell r="D596" t="str">
            <v>CAP</v>
          </cell>
        </row>
        <row r="597">
          <cell r="A597">
            <v>15994</v>
          </cell>
          <cell r="B597">
            <v>275882</v>
          </cell>
          <cell r="C597" t="str">
            <v>CARVEDILOL 6,25 MG COMPRIMIDO</v>
          </cell>
          <cell r="D597" t="str">
            <v>CMP</v>
          </cell>
        </row>
        <row r="598">
          <cell r="A598">
            <v>39600</v>
          </cell>
          <cell r="B598">
            <v>275924</v>
          </cell>
          <cell r="C598" t="str">
            <v>SEVOFLURANO 1 ML/ML, SOLUÇÃO PARA INALAÇÃO, FRASCO 100 ML</v>
          </cell>
          <cell r="D598" t="str">
            <v>FR</v>
          </cell>
        </row>
        <row r="599">
          <cell r="A599">
            <v>38654</v>
          </cell>
          <cell r="B599">
            <v>275976</v>
          </cell>
          <cell r="C599" t="str">
            <v>LOPINAVIR 200 MG + RITONAVIR 50 MG CÁPSULA</v>
          </cell>
          <cell r="D599" t="str">
            <v>CAP</v>
          </cell>
        </row>
        <row r="600">
          <cell r="A600">
            <v>43440</v>
          </cell>
          <cell r="B600">
            <v>276212</v>
          </cell>
          <cell r="C600" t="str">
            <v>DOXORRUBICINA LIPOSSOMAL PEGUILADO  2 MG/ML, SUSPENSÃO INJETÁVEL, FRASCO AMPOLA 10 ML</v>
          </cell>
          <cell r="D600" t="str">
            <v>FRA</v>
          </cell>
        </row>
        <row r="601">
          <cell r="A601">
            <v>116303</v>
          </cell>
          <cell r="B601">
            <v>276524</v>
          </cell>
          <cell r="C601" t="str">
            <v>NICOTINA 14 MG ADESIVO TRANSDÉRMICO</v>
          </cell>
          <cell r="D601" t="str">
            <v>UN</v>
          </cell>
        </row>
        <row r="602">
          <cell r="A602">
            <v>43846</v>
          </cell>
          <cell r="B602">
            <v>276674</v>
          </cell>
          <cell r="C602" t="str">
            <v>FULVESTRANTO 50 MG/ML, SOLUÇÃO INJETÁVEL, SERINGA COM SISTEMA DE SEGURANÇA 5 ML</v>
          </cell>
          <cell r="D602" t="str">
            <v>SGA</v>
          </cell>
        </row>
        <row r="603">
          <cell r="A603">
            <v>45012</v>
          </cell>
          <cell r="B603">
            <v>276708</v>
          </cell>
          <cell r="C603" t="str">
            <v>LOMUSTINA 40 MG CÁPSULA</v>
          </cell>
          <cell r="D603" t="str">
            <v>CAP</v>
          </cell>
        </row>
        <row r="604">
          <cell r="A604">
            <v>115863</v>
          </cell>
          <cell r="B604">
            <v>277057</v>
          </cell>
          <cell r="C604" t="str">
            <v>NICOTINA 7 MG ADESIVO TRANSDÉRMICO</v>
          </cell>
          <cell r="D604" t="str">
            <v>UN</v>
          </cell>
        </row>
        <row r="605">
          <cell r="A605">
            <v>540</v>
          </cell>
          <cell r="B605">
            <v>277275</v>
          </cell>
          <cell r="C605" t="str">
            <v>BICARBONATO DE SÓDIO 84 MG/ML (8,4%), SOLUÇÃO INJETÁVEL, BOLSA OU FRASCO SISTEMA FECHADO 250 ML</v>
          </cell>
          <cell r="D605" t="str">
            <v>FR</v>
          </cell>
        </row>
        <row r="606">
          <cell r="A606">
            <v>4202</v>
          </cell>
          <cell r="B606">
            <v>277780</v>
          </cell>
          <cell r="C606" t="str">
            <v>BETAMETASONA, ACETATO 3 MG/ML +  BETAMETASONA FOSFATO DISSÓDICO 3 MG/ML, SUSPENSÃO INJETÁVEL, AMPOLA 1 ML</v>
          </cell>
          <cell r="D606" t="str">
            <v>AMP</v>
          </cell>
        </row>
        <row r="607">
          <cell r="A607">
            <v>7469</v>
          </cell>
          <cell r="B607">
            <v>277846</v>
          </cell>
          <cell r="C607" t="str">
            <v>ERTAPENEM 1000 MG, PÓ PARA SOLUÇÃO INJETÁVEL, FRASCO-AMPOLA</v>
          </cell>
          <cell r="D607" t="str">
            <v>FRA</v>
          </cell>
        </row>
        <row r="608">
          <cell r="A608">
            <v>111177</v>
          </cell>
          <cell r="B608">
            <v>277946</v>
          </cell>
          <cell r="C608" t="str">
            <v>CARNITINA 100 MG/ML SOLUÇÃO ORAL FRASCO 100 ML</v>
          </cell>
          <cell r="D608" t="str">
            <v>FR</v>
          </cell>
        </row>
        <row r="609">
          <cell r="A609">
            <v>108340</v>
          </cell>
          <cell r="B609">
            <v>278028</v>
          </cell>
          <cell r="C609" t="str">
            <v>TRASTUZUMABE 440 MG, PÓ PARA SOLUÇÃO INJETÁVEL, FRASCO-AMPOLA</v>
          </cell>
          <cell r="D609" t="str">
            <v>FRA</v>
          </cell>
        </row>
        <row r="610">
          <cell r="A610">
            <v>111331</v>
          </cell>
          <cell r="B610">
            <v>278122</v>
          </cell>
          <cell r="C610" t="str">
            <v>VACINA ANTI-HEPATITE A, SOLUÇÃO INJETÁVEL, FRASCO-AMPOLA UNIDOSE</v>
          </cell>
          <cell r="D610" t="str">
            <v>FRA</v>
          </cell>
        </row>
        <row r="611">
          <cell r="A611">
            <v>101761</v>
          </cell>
          <cell r="B611">
            <v>278554</v>
          </cell>
          <cell r="C611" t="str">
            <v>VACINA HAEMOPHILUS INFLUENZA TIPO B (HIB), SOLUÇÃO INJETÁVEL, FRASCO-AMPOLA COM 5 DOSES</v>
          </cell>
          <cell r="D611" t="str">
            <v>FRA</v>
          </cell>
        </row>
        <row r="612">
          <cell r="A612">
            <v>44143</v>
          </cell>
          <cell r="B612">
            <v>278568</v>
          </cell>
          <cell r="C612" t="str">
            <v>ANAGRELIDA 0,5 MG CÁPSULA</v>
          </cell>
          <cell r="D612" t="str">
            <v>CAP</v>
          </cell>
        </row>
        <row r="613">
          <cell r="A613">
            <v>103554</v>
          </cell>
          <cell r="B613">
            <v>279010</v>
          </cell>
          <cell r="C613" t="str">
            <v>BORTEZOMIBE 3,5 MG PÓ LIOFILIZADO PARA SOLUÇÃO INJETÁVEL, FRASCO-AMPOLA</v>
          </cell>
          <cell r="D613" t="str">
            <v>FRA</v>
          </cell>
        </row>
        <row r="614">
          <cell r="A614">
            <v>35244</v>
          </cell>
          <cell r="B614">
            <v>279315</v>
          </cell>
          <cell r="C614" t="str">
            <v>ATAZANAVIR 300 MG CÁPSULA</v>
          </cell>
          <cell r="D614" t="str">
            <v>CAP</v>
          </cell>
        </row>
        <row r="615">
          <cell r="A615">
            <v>3180</v>
          </cell>
          <cell r="B615">
            <v>279445</v>
          </cell>
          <cell r="C615" t="str">
            <v>ESMOLOL, CLORIDRATO 10 MG/ML, SOLUÇÃO INJETÁVEL, FRASCO-AMPOLA 10 ML</v>
          </cell>
          <cell r="D615" t="str">
            <v>FRA</v>
          </cell>
        </row>
        <row r="616">
          <cell r="A616">
            <v>35002</v>
          </cell>
          <cell r="B616">
            <v>279457</v>
          </cell>
          <cell r="C616" t="str">
            <v>RETINOL, ACETATO (VITAMINA A) 10.000 UI/G + AMINOÁCIDOS 25 MG/G + CLORANFENICOL 5 MG/G + METIONINA 5 MG/G, POMADA OFTÁLMICA, BISNAGA 3,5 G</v>
          </cell>
          <cell r="D616" t="str">
            <v>BSN</v>
          </cell>
        </row>
        <row r="617">
          <cell r="A617">
            <v>38533</v>
          </cell>
          <cell r="B617">
            <v>279683</v>
          </cell>
          <cell r="C617" t="str">
            <v>TENOFOVIR 300 MG + LAMIVUDINA 300 MG COMPRIMIDO</v>
          </cell>
          <cell r="D617" t="str">
            <v>CMP</v>
          </cell>
        </row>
        <row r="618">
          <cell r="A618">
            <v>27126</v>
          </cell>
          <cell r="B618">
            <v>279693</v>
          </cell>
          <cell r="C618" t="str">
            <v>SALMETEROL 25 MCG/DOSE + FLUTICASONA 125 MCG/DOSE, SUSPENSÃO AEROSSOL ORAL, FRASCO 120 DOSES</v>
          </cell>
          <cell r="D618" t="str">
            <v>FR</v>
          </cell>
        </row>
        <row r="619">
          <cell r="A619">
            <v>39424</v>
          </cell>
          <cell r="B619">
            <v>280046</v>
          </cell>
          <cell r="C619" t="str">
            <v>TRAMADOL, CLORIDRATO 50 MG/ML, SOLUÇÃO INJETÁVEL, AMPOLA 2 ML</v>
          </cell>
          <cell r="D619" t="str">
            <v>AMP</v>
          </cell>
        </row>
        <row r="620">
          <cell r="A620">
            <v>15983</v>
          </cell>
          <cell r="B620">
            <v>280632</v>
          </cell>
          <cell r="C620" t="str">
            <v>CARVEDILOL 3,125 MG COMPRIMIDO</v>
          </cell>
          <cell r="D620" t="str">
            <v>CMP</v>
          </cell>
        </row>
        <row r="621">
          <cell r="A621">
            <v>101970</v>
          </cell>
          <cell r="B621">
            <v>280696</v>
          </cell>
          <cell r="C621" t="str">
            <v>TEMOZOLAMIDA 100MG CÁPSULAS</v>
          </cell>
          <cell r="D621" t="str">
            <v>CAP</v>
          </cell>
        </row>
        <row r="622">
          <cell r="A622">
            <v>18711</v>
          </cell>
          <cell r="B622">
            <v>281190</v>
          </cell>
          <cell r="C622" t="str">
            <v>HIDROCLOROTIAZIDA 25 MG COMPRIMIDO</v>
          </cell>
          <cell r="D622" t="str">
            <v>CMP</v>
          </cell>
        </row>
        <row r="623">
          <cell r="A623">
            <v>114466</v>
          </cell>
          <cell r="B623">
            <v>281328</v>
          </cell>
          <cell r="C623" t="str">
            <v>VACINA PENTAVALENTE (DPT, HB, HIB), SOLUÇÃO INJETÁVEL, FRASCO-AMPOLA UNIDOSE</v>
          </cell>
          <cell r="D623" t="str">
            <v>FRA</v>
          </cell>
        </row>
        <row r="624">
          <cell r="A624">
            <v>116985</v>
          </cell>
          <cell r="B624">
            <v>281488</v>
          </cell>
          <cell r="C624" t="str">
            <v>NITAZOXANIDA 500 MG COMPRIMIDO</v>
          </cell>
          <cell r="D624" t="str">
            <v>CMP</v>
          </cell>
        </row>
        <row r="625">
          <cell r="A625">
            <v>104500</v>
          </cell>
          <cell r="B625">
            <v>281536</v>
          </cell>
          <cell r="C625" t="str">
            <v>LEVOTIROXINA SÓDICA 75 MCG COMPRIMIDO</v>
          </cell>
          <cell r="D625" t="str">
            <v>CMP</v>
          </cell>
        </row>
        <row r="626">
          <cell r="A626">
            <v>20768</v>
          </cell>
          <cell r="B626">
            <v>281556</v>
          </cell>
          <cell r="C626" t="str">
            <v>MOXIFLOXACINO 400 MG COMPRIMIDO</v>
          </cell>
          <cell r="D626" t="str">
            <v>CMP</v>
          </cell>
        </row>
        <row r="627">
          <cell r="A627">
            <v>41921</v>
          </cell>
          <cell r="B627">
            <v>281886</v>
          </cell>
          <cell r="C627" t="str">
            <v>BEVACIZUMABE 25 MG/ML, SOLUÇÃO INJETÁVEL, FRASCO-AMPOLA 4 ML</v>
          </cell>
          <cell r="D627" t="str">
            <v>FRA</v>
          </cell>
        </row>
        <row r="628">
          <cell r="A628">
            <v>102542</v>
          </cell>
          <cell r="B628">
            <v>282276</v>
          </cell>
          <cell r="C628" t="str">
            <v>PALIVIZUMABE 100 MG/ML, SOLUÇÃO INJETÁVEL, FRASCO-AMPOLA 1 ML</v>
          </cell>
          <cell r="D628" t="str">
            <v>FRA</v>
          </cell>
        </row>
        <row r="629">
          <cell r="A629">
            <v>39611</v>
          </cell>
          <cell r="B629">
            <v>283944</v>
          </cell>
          <cell r="C629" t="str">
            <v>VENLAFAXINA 75 MG CÁPSULA LIBERAÇÃO CONTROLADA</v>
          </cell>
          <cell r="D629" t="str">
            <v>CAP</v>
          </cell>
        </row>
        <row r="630">
          <cell r="A630">
            <v>15895</v>
          </cell>
          <cell r="B630">
            <v>284077</v>
          </cell>
          <cell r="C630" t="str">
            <v>CARBONATO DE CÁLCIO 625 MG  + VITAMINA D3 200 UI CÁPSULA</v>
          </cell>
          <cell r="D630" t="str">
            <v>CAP</v>
          </cell>
        </row>
        <row r="631">
          <cell r="A631">
            <v>24750</v>
          </cell>
          <cell r="B631">
            <v>284128</v>
          </cell>
          <cell r="C631" t="str">
            <v>CAFEÍNA ANIDRA 10 MG/ML (0,5MG/GOTA), SOLUÇÃO ORAL, FRASCO 10 ML</v>
          </cell>
          <cell r="D631" t="str">
            <v>FR</v>
          </cell>
        </row>
        <row r="632">
          <cell r="A632">
            <v>14839</v>
          </cell>
          <cell r="B632">
            <v>284340</v>
          </cell>
          <cell r="C632" t="str">
            <v>ÁCIDO FOLÍNICO 15 MG CÁPSULA</v>
          </cell>
          <cell r="D632" t="str">
            <v>CAP</v>
          </cell>
        </row>
        <row r="633">
          <cell r="A633">
            <v>44055</v>
          </cell>
          <cell r="B633">
            <v>284578</v>
          </cell>
          <cell r="C633" t="str">
            <v>NILOTINIBE 200 MG CÁPSULA</v>
          </cell>
          <cell r="D633" t="str">
            <v>CAP</v>
          </cell>
        </row>
        <row r="634">
          <cell r="A634">
            <v>44165</v>
          </cell>
          <cell r="B634">
            <v>284608</v>
          </cell>
          <cell r="C634" t="str">
            <v>DASATINIBE 20 MG COMPRIMIDO</v>
          </cell>
          <cell r="D634" t="str">
            <v>CMP</v>
          </cell>
        </row>
        <row r="635">
          <cell r="A635">
            <v>37170</v>
          </cell>
          <cell r="B635">
            <v>285156</v>
          </cell>
          <cell r="C635" t="str">
            <v>ETOMIDATO 2 MG/ML, SOLUÇÃO INJETÁVEL, AMPOLA 10 ML</v>
          </cell>
          <cell r="D635" t="str">
            <v>AMP</v>
          </cell>
        </row>
        <row r="636">
          <cell r="A636">
            <v>112673</v>
          </cell>
          <cell r="B636">
            <v>285492</v>
          </cell>
          <cell r="C636" t="str">
            <v>VACINA PNEUMOCÓCICA 23-VALENTE, SOLUÇÃO INJETÁVEL, FRASCO UNIDOSE</v>
          </cell>
          <cell r="D636" t="str">
            <v>FRA</v>
          </cell>
        </row>
        <row r="637">
          <cell r="A637">
            <v>6150</v>
          </cell>
          <cell r="B637">
            <v>285506</v>
          </cell>
          <cell r="C637" t="str">
            <v>COMPLEXO PROTROMBÍNICO TOTAL HUMANO (FATORES II, VII, IX, X) 500 A 600UI, PÓ PARA SOLUÇÃO INJETÁVEL, FRASCO-AMPOLA</v>
          </cell>
          <cell r="D637" t="str">
            <v>FRA</v>
          </cell>
        </row>
        <row r="638">
          <cell r="A638">
            <v>39006</v>
          </cell>
          <cell r="B638">
            <v>285610</v>
          </cell>
          <cell r="C638" t="str">
            <v>NEVIRAPINA 10 MG/ML, SUSPENSÃO ORAL, FRASCO 240 ML</v>
          </cell>
          <cell r="D638" t="str">
            <v>FR</v>
          </cell>
        </row>
        <row r="639">
          <cell r="A639">
            <v>4686</v>
          </cell>
          <cell r="B639">
            <v>285704</v>
          </cell>
          <cell r="C639" t="str">
            <v>CAFEÍNA, CITRATO 20 MG/ML, SOLUÇÃO INJETÁVEL, AMPOLA 1 ML</v>
          </cell>
          <cell r="D639" t="str">
            <v>AMP</v>
          </cell>
        </row>
        <row r="640">
          <cell r="A640">
            <v>24783</v>
          </cell>
          <cell r="B640">
            <v>286212</v>
          </cell>
          <cell r="C640" t="str">
            <v>CARBONATO DE CÁLCIO 200 MG/ML (20%), SUSPENSÃO ORAL, FRASCO 100 ML</v>
          </cell>
          <cell r="D640" t="str">
            <v>FR</v>
          </cell>
        </row>
        <row r="641">
          <cell r="B641">
            <v>286242</v>
          </cell>
          <cell r="C641" t="str">
            <v>RIFAMPICINA 75 MG + ISONIAZIDA 50 MG + PIRAZINAMIDA 150 MG COMPRIMIDO DISPERSÍVEL</v>
          </cell>
          <cell r="D641" t="str">
            <v>CMP</v>
          </cell>
        </row>
        <row r="642">
          <cell r="A642">
            <v>113795</v>
          </cell>
          <cell r="B642">
            <v>286480</v>
          </cell>
          <cell r="C642" t="str">
            <v>TOCILIZUMABE 20 MG/ML SOLUÇÃO INJETÁVEL FRASCO-AMPOLA 10 ML</v>
          </cell>
          <cell r="D642" t="str">
            <v>FRA</v>
          </cell>
        </row>
        <row r="643">
          <cell r="A643">
            <v>21703</v>
          </cell>
          <cell r="B643">
            <v>287233</v>
          </cell>
          <cell r="C643" t="str">
            <v>PIRIDOXINA (VITAMINA B6) 50 MG CÁPSULA</v>
          </cell>
          <cell r="D643" t="str">
            <v>CAP</v>
          </cell>
        </row>
        <row r="644">
          <cell r="A644">
            <v>20526</v>
          </cell>
          <cell r="B644">
            <v>287969</v>
          </cell>
          <cell r="C644" t="str">
            <v>MICAFUNGINA 100 MG, PÓ PARA SOLUÇÃO INJETÁVEL, FRASCO AMPOLA</v>
          </cell>
          <cell r="D644" t="str">
            <v>FRA</v>
          </cell>
        </row>
        <row r="645">
          <cell r="A645">
            <v>20504</v>
          </cell>
          <cell r="B645">
            <v>287970</v>
          </cell>
          <cell r="C645" t="str">
            <v>MICAFUNGINA 50 MG, PÓ PARA SOLUÇÃO INJETÁVEL, FRASCO-AMPOLA</v>
          </cell>
          <cell r="D645" t="str">
            <v>FRA</v>
          </cell>
        </row>
        <row r="646">
          <cell r="A646">
            <v>10989</v>
          </cell>
          <cell r="B646">
            <v>288494</v>
          </cell>
          <cell r="C646" t="str">
            <v>MILRINONA, LACTATO 1 MG/ML, SOLUÇÃO INJETÁVEL, AMPOLA 10 ML</v>
          </cell>
          <cell r="D646" t="str">
            <v>AMP</v>
          </cell>
        </row>
        <row r="647">
          <cell r="A647">
            <v>35706</v>
          </cell>
          <cell r="B647">
            <v>288933</v>
          </cell>
          <cell r="C647" t="str">
            <v>ÁCIDO VALPRÓICO 50 MG/ML, SOLUÇÃO ORAL, FRASCO 100 ML</v>
          </cell>
          <cell r="D647" t="str">
            <v>FR</v>
          </cell>
        </row>
        <row r="648">
          <cell r="A648">
            <v>15004</v>
          </cell>
          <cell r="B648">
            <v>288935</v>
          </cell>
          <cell r="C648" t="str">
            <v>ALOPURINOL 300 MG COMPRIMIDO</v>
          </cell>
          <cell r="D648" t="str">
            <v>CMP</v>
          </cell>
        </row>
        <row r="649">
          <cell r="A649">
            <v>25839</v>
          </cell>
          <cell r="B649">
            <v>288936</v>
          </cell>
          <cell r="C649" t="str">
            <v>ALUMÍNIO, HIDRÓXIDO 60 MG/ML, SUSPENSÃO ORAL, FRASCO 150 ML</v>
          </cell>
          <cell r="D649" t="str">
            <v>FR</v>
          </cell>
        </row>
        <row r="650">
          <cell r="A650">
            <v>3718</v>
          </cell>
          <cell r="B650">
            <v>288941</v>
          </cell>
          <cell r="C650" t="str">
            <v>ATROPINA 0,5 MG /ML, SOLUÇÃO INJETÁVEL, AMPOLA 1 ML</v>
          </cell>
          <cell r="D650" t="str">
            <v>AMP</v>
          </cell>
        </row>
        <row r="651">
          <cell r="A651">
            <v>33506</v>
          </cell>
          <cell r="B651">
            <v>288942</v>
          </cell>
          <cell r="C651" t="str">
            <v>AZUL DE TRYPAN 1 MG/ML (0,1%), SOLUÇÃO PARA USO OFTALMOLÓGICO, FRASCO-AMPOLA 1 ML</v>
          </cell>
          <cell r="D651" t="str">
            <v>FRA</v>
          </cell>
        </row>
        <row r="652">
          <cell r="A652">
            <v>33044</v>
          </cell>
          <cell r="B652">
            <v>288943</v>
          </cell>
          <cell r="C652" t="str">
            <v>SULFATO DE BÁRIO, SUSPENSÃO ORAL, FRASCO 150 A 200 ML</v>
          </cell>
          <cell r="D652" t="str">
            <v>FR</v>
          </cell>
        </row>
        <row r="653">
          <cell r="A653">
            <v>4290</v>
          </cell>
          <cell r="B653">
            <v>288949</v>
          </cell>
          <cell r="C653" t="str">
            <v>BROMOPRIDA 5 MG/ML SOLUÇÃO INJETÁVEL AMPOLA 2 ML</v>
          </cell>
          <cell r="D653" t="str">
            <v>AMP</v>
          </cell>
        </row>
        <row r="654">
          <cell r="A654">
            <v>5181</v>
          </cell>
          <cell r="B654">
            <v>288955</v>
          </cell>
          <cell r="C654" t="str">
            <v>CETOPROFENO 100 MG, PÓ PARA SOLUÇÃO INJETÁVEL, FRASCO-AMPOLA</v>
          </cell>
          <cell r="D654" t="str">
            <v>FRA</v>
          </cell>
        </row>
        <row r="655">
          <cell r="A655">
            <v>5621</v>
          </cell>
          <cell r="B655">
            <v>288958</v>
          </cell>
          <cell r="C655" t="str">
            <v>CLINDAMICINA 150 MG/ML, SOLUÇÃO INJETÁVEL, AMPOLA 4 ML</v>
          </cell>
          <cell r="D655" t="str">
            <v>AMP</v>
          </cell>
        </row>
        <row r="656">
          <cell r="A656">
            <v>6040</v>
          </cell>
          <cell r="B656">
            <v>288962</v>
          </cell>
          <cell r="C656" t="str">
            <v>CLORETO DE SÓDIO 9 MG/ML (0,9%), SOLUÇÃO INJETÁVEL, AMPOLA DE PLÁSTICO 10 ML</v>
          </cell>
          <cell r="D656" t="str">
            <v>AMP</v>
          </cell>
        </row>
        <row r="657">
          <cell r="A657">
            <v>33836</v>
          </cell>
          <cell r="B657">
            <v>288966</v>
          </cell>
          <cell r="C657" t="str">
            <v>DEXAMETASONA 1 MG/ML + NEOMICINA 5 MG/ML + POLIMIXINA B 6000 UI/ML, SUSPENSÃO TÓPICA OFTÁLMICA, FRASCO 5 ML</v>
          </cell>
          <cell r="D657" t="str">
            <v>FR</v>
          </cell>
        </row>
        <row r="658">
          <cell r="A658">
            <v>21175</v>
          </cell>
          <cell r="B658">
            <v>288986</v>
          </cell>
          <cell r="C658" t="str">
            <v>ESCOPOLAMINA, BUTILBROMETO 10 MG + DIPIRONA 250 MG DRÁGEA</v>
          </cell>
          <cell r="D658" t="str">
            <v>DRA</v>
          </cell>
        </row>
        <row r="659">
          <cell r="A659">
            <v>11319</v>
          </cell>
          <cell r="B659">
            <v>288987</v>
          </cell>
          <cell r="C659" t="str">
            <v>ESCOPOLAMINA, BUTILBROMETO 4 MG/ML + DIPIRONA 500 MG/ML, SOLUÇÃO INJETÁVEL, AMPOLA 5 ML</v>
          </cell>
          <cell r="D659" t="str">
            <v>AMP</v>
          </cell>
        </row>
        <row r="660">
          <cell r="A660">
            <v>37807</v>
          </cell>
          <cell r="B660">
            <v>288993</v>
          </cell>
          <cell r="C660" t="str">
            <v>FENTANILA, CITRATO 0,0785 MG/ML + DROPERIDOL 2,5 MG/ML, SOLUÇÃO INJETÁVEL, AMPOLA 2 ML</v>
          </cell>
          <cell r="D660" t="str">
            <v>AMP</v>
          </cell>
        </row>
        <row r="661">
          <cell r="A661">
            <v>18238</v>
          </cell>
          <cell r="B661">
            <v>288997</v>
          </cell>
          <cell r="C661" t="str">
            <v>FLUCONAZOL 150 MG CÁPSULA</v>
          </cell>
          <cell r="D661" t="str">
            <v>CAP</v>
          </cell>
        </row>
        <row r="662">
          <cell r="A662">
            <v>25905</v>
          </cell>
          <cell r="B662">
            <v>289001</v>
          </cell>
          <cell r="C662" t="str">
            <v>HIDRÓXIDO DE ALUMINIO 37 MG/ML + HIDRÓXIDO DE MAGNÉSIO 40 MG/ML + SIMETICONA 5MG/ML, SUSPENSÃO ORAL, FRASCO 240 ML</v>
          </cell>
          <cell r="D662" t="str">
            <v>FR</v>
          </cell>
        </row>
        <row r="663">
          <cell r="A663">
            <v>30107</v>
          </cell>
          <cell r="B663">
            <v>289005</v>
          </cell>
          <cell r="C663" t="str">
            <v>ÓXIDO DE ZINCO 150 MG/G + COLECALCIFEROL 900 A 990 UI/G + RETINOL 5000 A 5500 UI/G, POMADA DERMATOLÓGICA, BISNAGA 45 G</v>
          </cell>
          <cell r="D663" t="str">
            <v>BSN</v>
          </cell>
        </row>
        <row r="664">
          <cell r="A664">
            <v>34309</v>
          </cell>
          <cell r="B664">
            <v>289016</v>
          </cell>
          <cell r="C664" t="str">
            <v>HIPROMELOSE 3 MG/ML+ DEXTRANO 70 1 MG/ML, SOLUÇÃO TÓPICA OFTÁLMICA, FRASCO 15 ML</v>
          </cell>
          <cell r="D664" t="str">
            <v>FR</v>
          </cell>
        </row>
        <row r="665">
          <cell r="A665">
            <v>24013</v>
          </cell>
          <cell r="B665">
            <v>289018</v>
          </cell>
          <cell r="C665" t="str">
            <v>LEVOTIROXINA SÓDICA 100 MCG COMPRIMIDO</v>
          </cell>
          <cell r="D665" t="str">
            <v>CMP</v>
          </cell>
        </row>
        <row r="666">
          <cell r="A666">
            <v>38698</v>
          </cell>
          <cell r="B666">
            <v>289027</v>
          </cell>
          <cell r="C666" t="str">
            <v>MIDAZOLAM 2 MG/ML, SOLUÇÃO ORAL, FRASCO 10 ML</v>
          </cell>
          <cell r="D666" t="str">
            <v>FR</v>
          </cell>
        </row>
        <row r="667">
          <cell r="A667">
            <v>38830</v>
          </cell>
          <cell r="B667">
            <v>289029</v>
          </cell>
          <cell r="C667" t="str">
            <v>MORFINA 0,2 MG/ML, SOLUÇÃO INJETÁVEL, AMPOLA 1 ML</v>
          </cell>
          <cell r="D667" t="str">
            <v>AMP</v>
          </cell>
        </row>
        <row r="668">
          <cell r="A668">
            <v>3850</v>
          </cell>
          <cell r="B668">
            <v>289050</v>
          </cell>
          <cell r="C668" t="str">
            <v>BENZILPENICILINA BENZATINA 600.000 UI, PÓ PARA SUSPENSÃO INJETÁVEL, FRASCO AMPOLA</v>
          </cell>
          <cell r="D668" t="str">
            <v>FRA</v>
          </cell>
        </row>
        <row r="669">
          <cell r="A669">
            <v>13728</v>
          </cell>
          <cell r="B669">
            <v>289072</v>
          </cell>
          <cell r="C669" t="str">
            <v>SUXAMETÔNIO, CLORETO 100 MG, PÓ PARA SOLUÇÃO INJETÁVEL, FRASCO-AMPOLA</v>
          </cell>
          <cell r="D669" t="str">
            <v>FRA</v>
          </cell>
        </row>
        <row r="670">
          <cell r="A670">
            <v>36773</v>
          </cell>
          <cell r="B670">
            <v>289076</v>
          </cell>
          <cell r="C670" t="str">
            <v>PARACETAMOL 500 MG + CODEÍNA 30 MG COMPRIMIDO</v>
          </cell>
          <cell r="D670" t="str">
            <v>CMP</v>
          </cell>
        </row>
        <row r="671">
          <cell r="A671">
            <v>27753</v>
          </cell>
          <cell r="B671">
            <v>289088</v>
          </cell>
          <cell r="C671" t="str">
            <v>ÁCIDO ACÉTICO 50 MG/ML (5%), SOLUÇÃO USO TÓPICO, FRASCO 50 ML</v>
          </cell>
          <cell r="D671" t="str">
            <v>FR</v>
          </cell>
        </row>
        <row r="672">
          <cell r="A672">
            <v>2684</v>
          </cell>
          <cell r="B672">
            <v>289096</v>
          </cell>
          <cell r="C672" t="str">
            <v>FOLINATO DE CÁLCIO 10 MG/ML, SOLUÇÃO INJETÁVEL, FRASCO-AMPOLA 30 ML</v>
          </cell>
          <cell r="D672" t="str">
            <v>FRA</v>
          </cell>
        </row>
        <row r="673">
          <cell r="A673">
            <v>8129</v>
          </cell>
          <cell r="B673">
            <v>289097</v>
          </cell>
          <cell r="C673" t="str">
            <v>IMUNOGLOBULINA HUMANA ANTI-RH (D) 150 MCG/ML (750UI/ML), SOLUÇÃO INJETÁVEL, SERINGA 2 ML</v>
          </cell>
          <cell r="D673" t="str">
            <v>SGA</v>
          </cell>
        </row>
        <row r="674">
          <cell r="A674">
            <v>2662</v>
          </cell>
          <cell r="B674">
            <v>289098</v>
          </cell>
          <cell r="C674" t="str">
            <v>FOLINATO DE CÁLCIO 50 MG, PÓ PARA SOLUÇÃO INJETÁVEL, FRASCO-AMPOLA</v>
          </cell>
          <cell r="D674" t="str">
            <v>FRA</v>
          </cell>
        </row>
        <row r="675">
          <cell r="A675">
            <v>26367</v>
          </cell>
          <cell r="B675">
            <v>289107</v>
          </cell>
          <cell r="C675" t="str">
            <v>NIFEDIPINO 1 MG/ML, SOLUÇÃO ORAL, FRASCO 40 ML</v>
          </cell>
          <cell r="D675" t="str">
            <v>FR</v>
          </cell>
        </row>
        <row r="676">
          <cell r="A676">
            <v>13970</v>
          </cell>
          <cell r="B676">
            <v>289114</v>
          </cell>
          <cell r="C676" t="str">
            <v>TIROFIBANA, CLORIDRATO 0,25 MG/ML, SOLUÇÃO INJETÁVEL, FRASCO-AMPOLA 50 ML</v>
          </cell>
          <cell r="D676" t="str">
            <v>FRA</v>
          </cell>
        </row>
        <row r="677">
          <cell r="A677">
            <v>2871</v>
          </cell>
          <cell r="B677">
            <v>289121</v>
          </cell>
          <cell r="C677" t="str">
            <v>ÁLCOOL ABSOLUTO ESTÉRIL 99,5º GL, SOLUÇÃO INJETÁVEL, AMPOLA 10 ML</v>
          </cell>
          <cell r="D677" t="str">
            <v>AMP</v>
          </cell>
        </row>
        <row r="678">
          <cell r="A678">
            <v>7865</v>
          </cell>
          <cell r="B678">
            <v>289140</v>
          </cell>
          <cell r="C678" t="str">
            <v>FITOMENADIONA (VITAMINA K1) 10 MG/ML, SOLUÇÃO INJETÁVEL, USO PEDIÁTRICO, AMPOLA 0,2 ML</v>
          </cell>
          <cell r="D678" t="str">
            <v>AMP</v>
          </cell>
        </row>
        <row r="679">
          <cell r="A679">
            <v>8118</v>
          </cell>
          <cell r="B679">
            <v>289144</v>
          </cell>
          <cell r="C679" t="str">
            <v>GLICEROFOSFATO DE SÓDIO 216 MG/ML, SOLUÇÃO INJETÁVEL, AMPOLA 20 ML</v>
          </cell>
          <cell r="D679" t="str">
            <v>AMP</v>
          </cell>
        </row>
        <row r="680">
          <cell r="A680">
            <v>13805</v>
          </cell>
          <cell r="B680">
            <v>289177</v>
          </cell>
          <cell r="C680" t="str">
            <v>TIGECICLINA 50 MG, PÓ PARA SOLUÇÃO INJETÁVEL, FRASCO AMPOLA</v>
          </cell>
          <cell r="D680" t="str">
            <v>FRA</v>
          </cell>
        </row>
        <row r="681">
          <cell r="A681">
            <v>39370</v>
          </cell>
          <cell r="B681">
            <v>289182</v>
          </cell>
          <cell r="C681" t="str">
            <v>SUFENTANILA, CITRATO 50 MCG/ML, SOLUÇÃO INJETÁVEL, AMPOLA 1 ML</v>
          </cell>
          <cell r="D681" t="str">
            <v>AMP</v>
          </cell>
        </row>
        <row r="682">
          <cell r="A682">
            <v>39391</v>
          </cell>
          <cell r="B682">
            <v>290220</v>
          </cell>
          <cell r="C682" t="str">
            <v>TALIDOMIDA 100 MG COMPRIMIDO</v>
          </cell>
          <cell r="D682" t="str">
            <v>CMP</v>
          </cell>
        </row>
        <row r="683">
          <cell r="A683">
            <v>1090</v>
          </cell>
          <cell r="B683">
            <v>290224</v>
          </cell>
          <cell r="C683" t="str">
            <v>MOXIFLOXACINO 1,6 MG/ML, SOLUÇÃO INJETÁVEL, BOLSA 250 ML</v>
          </cell>
          <cell r="D683" t="str">
            <v>BSA</v>
          </cell>
        </row>
        <row r="684">
          <cell r="A684">
            <v>26081</v>
          </cell>
          <cell r="B684">
            <v>294109</v>
          </cell>
          <cell r="C684" t="str">
            <v>LORATADINA 1 MG/ML, SOLUÇÃO ORAL, FRASCO 100 ML</v>
          </cell>
          <cell r="D684" t="str">
            <v>FR</v>
          </cell>
        </row>
        <row r="685">
          <cell r="A685">
            <v>38841</v>
          </cell>
          <cell r="B685">
            <v>294122</v>
          </cell>
          <cell r="C685" t="str">
            <v>MORFINA 1 MG/ML, SOLUÇÃO INJETÁVEL, AMPOLA 2 ML</v>
          </cell>
          <cell r="D685" t="str">
            <v>AMP</v>
          </cell>
        </row>
        <row r="686">
          <cell r="A686">
            <v>25620</v>
          </cell>
          <cell r="B686">
            <v>294148</v>
          </cell>
          <cell r="C686" t="str">
            <v>ERITROMICINA, ESTOLATO 50 MG/ML, SUSPENSÃO ORAL, FRASCO 105 ML</v>
          </cell>
          <cell r="D686" t="str">
            <v>FR</v>
          </cell>
        </row>
        <row r="687">
          <cell r="A687">
            <v>28985</v>
          </cell>
          <cell r="B687">
            <v>294150</v>
          </cell>
          <cell r="C687" t="str">
            <v>COLAGENASE 0,6 A 1,2 U/G, POMADA DERMATOLÓGICA, BISNAGA 30G</v>
          </cell>
          <cell r="D687" t="str">
            <v>BSN</v>
          </cell>
        </row>
        <row r="688">
          <cell r="A688">
            <v>14905</v>
          </cell>
          <cell r="B688">
            <v>294206</v>
          </cell>
          <cell r="C688" t="str">
            <v>ALBENDAZOL 200 MG COMPRIMIDO</v>
          </cell>
          <cell r="D688" t="str">
            <v>CMP</v>
          </cell>
        </row>
        <row r="689">
          <cell r="A689">
            <v>9042</v>
          </cell>
          <cell r="B689">
            <v>294219</v>
          </cell>
          <cell r="C689" t="str">
            <v>CIANOCOBALAMINA 2500 MCG/ML, SOLUÇÃO INJETÁVEL, AMPOLA 2 ML</v>
          </cell>
          <cell r="D689" t="str">
            <v>AMP</v>
          </cell>
        </row>
        <row r="690">
          <cell r="A690">
            <v>113839</v>
          </cell>
          <cell r="B690">
            <v>294220</v>
          </cell>
          <cell r="C690" t="str">
            <v>CISATRACÚRIO, BESILATO 2 MG/ML, SOLUÇÃO INJETÁVEL,  AMPOLA OU FRASCO-AMPOLA 10 ML</v>
          </cell>
          <cell r="D690" t="str">
            <v>AMP</v>
          </cell>
        </row>
        <row r="691">
          <cell r="A691">
            <v>6138</v>
          </cell>
          <cell r="B691">
            <v>294223</v>
          </cell>
          <cell r="C691" t="str">
            <v>COLESTIMETATO SÓDICO 346 MG (150MG COLISTINA BASE), PÓ PARA SOLUÇÃO INJETÁVEL FRASCO AMPOLA</v>
          </cell>
          <cell r="D691" t="str">
            <v>FRA</v>
          </cell>
        </row>
        <row r="692">
          <cell r="A692">
            <v>1958</v>
          </cell>
          <cell r="B692">
            <v>294224</v>
          </cell>
          <cell r="C692" t="str">
            <v>CONCENTRADO BÁSICO PARA HEMODIÁLISE (CPHD BÁSICA COM BICARBONATO DE SÓDIO 8,4%), GALÃO 5.000 ML</v>
          </cell>
          <cell r="D692" t="str">
            <v>GL</v>
          </cell>
        </row>
        <row r="693">
          <cell r="A693">
            <v>1970</v>
          </cell>
          <cell r="B693">
            <v>294225</v>
          </cell>
          <cell r="C693" t="str">
            <v>CONCENTRADO ÁCIDO PARA HEMODIÁLISE (CPHD ÁCIDA K2 CA 2,5 COM GLICOSE), GALÃO 5.000 ML</v>
          </cell>
          <cell r="D693" t="str">
            <v>GL</v>
          </cell>
        </row>
        <row r="694">
          <cell r="A694">
            <v>6864</v>
          </cell>
          <cell r="B694">
            <v>294227</v>
          </cell>
          <cell r="C694" t="str">
            <v>DIMENIDRINATO 50 MG/ML + PIRIDOXINA 50 MG/ML, SOLUÇÃO INJETÁVEL, AMPOLA 1 ML</v>
          </cell>
          <cell r="D694" t="str">
            <v>AMP</v>
          </cell>
        </row>
        <row r="695">
          <cell r="A695">
            <v>7667</v>
          </cell>
          <cell r="B695">
            <v>294230</v>
          </cell>
          <cell r="C695" t="str">
            <v>FENILEFRINA 10 MG/ML, SOLUÇÃO INJETÁVEL  AMPOLA  1 ML</v>
          </cell>
          <cell r="D695" t="str">
            <v>AMP</v>
          </cell>
        </row>
        <row r="696">
          <cell r="A696">
            <v>8261</v>
          </cell>
          <cell r="B696">
            <v>294234</v>
          </cell>
          <cell r="C696" t="str">
            <v>GENTAMICINA 40 MG/ML, SOLUÇÃO INJETÁVEL, AMPOLA 1 ML</v>
          </cell>
          <cell r="D696" t="str">
            <v>AMP</v>
          </cell>
        </row>
        <row r="697">
          <cell r="A697">
            <v>9670</v>
          </cell>
          <cell r="B697">
            <v>294235</v>
          </cell>
          <cell r="C697" t="str">
            <v>ALFAINTERFERONA 2A 9.000.000UI, SOLUÇÃO INJETÁVEL, SERINGA 0,5 ML</v>
          </cell>
          <cell r="D697" t="str">
            <v>SGA</v>
          </cell>
        </row>
        <row r="698">
          <cell r="A698">
            <v>113740</v>
          </cell>
          <cell r="B698">
            <v>294237</v>
          </cell>
          <cell r="C698" t="str">
            <v>IRINOTECANO CLORIDRATO, 20 MG/ML, SOLUÇÃO INJETÁVEL, 2 ML</v>
          </cell>
          <cell r="D698" t="str">
            <v>FR</v>
          </cell>
        </row>
        <row r="699">
          <cell r="A699">
            <v>29887</v>
          </cell>
          <cell r="B699">
            <v>294251</v>
          </cell>
          <cell r="C699" t="str">
            <v>MICONAZOL 20 MG/ML (2%), LOÇÃO, FRASCO 30 ML</v>
          </cell>
          <cell r="D699" t="str">
            <v>FR</v>
          </cell>
        </row>
        <row r="700">
          <cell r="A700">
            <v>38709</v>
          </cell>
          <cell r="B700">
            <v>294252</v>
          </cell>
          <cell r="C700" t="str">
            <v>MIDAZOLAM 1 MG/ML, SOLUÇÃO INJETÁVEL, AMPOLA 5 ML</v>
          </cell>
          <cell r="D700" t="str">
            <v>AMP</v>
          </cell>
        </row>
        <row r="701">
          <cell r="A701">
            <v>11286</v>
          </cell>
          <cell r="B701">
            <v>294254</v>
          </cell>
          <cell r="C701" t="str">
            <v>NOREPINEFRINA, HEMITARTARATO 2 MG/ML, SOLUÇÃO INJETÁVEL, AMPOLA 4 ML</v>
          </cell>
          <cell r="D701" t="str">
            <v>AMP</v>
          </cell>
        </row>
        <row r="702">
          <cell r="A702">
            <v>11231</v>
          </cell>
          <cell r="B702">
            <v>294255</v>
          </cell>
          <cell r="C702" t="str">
            <v>OCTREOTIDA 0,5 MG/ML, SOLUÇÃO INJETÁVEL, AMPOLA 1 ML</v>
          </cell>
          <cell r="D702" t="str">
            <v>AMP</v>
          </cell>
        </row>
        <row r="703">
          <cell r="A703">
            <v>11572</v>
          </cell>
          <cell r="B703">
            <v>294260</v>
          </cell>
          <cell r="C703" t="str">
            <v>PAMIDRONATO DISSÓDICO 60 MG, PÓ PARA SOLUÇÃO INJETÁVEL, FRASCO-AMPOLA</v>
          </cell>
          <cell r="D703" t="str">
            <v>FRA</v>
          </cell>
        </row>
        <row r="704">
          <cell r="A704">
            <v>33858</v>
          </cell>
          <cell r="B704">
            <v>294263</v>
          </cell>
          <cell r="C704" t="str">
            <v>DEXAMETASONA 1 MG/G + NEOMICINA, SULFATO 5 MG/G + POLIMIXINA B, SULFATO 6000 UI/G, POMADA OFTÁLMICA, BISNAGA 3,5 G</v>
          </cell>
          <cell r="D704" t="str">
            <v>BSN</v>
          </cell>
        </row>
        <row r="705">
          <cell r="A705">
            <v>14058</v>
          </cell>
          <cell r="B705">
            <v>294270</v>
          </cell>
          <cell r="C705" t="str">
            <v>SUGAMADEX SÓDICO 100 MG/ML, SOLUÇÃO INJETÁVEL, FRASCO-AMPOLA 2 ML</v>
          </cell>
          <cell r="D705" t="str">
            <v>FRA</v>
          </cell>
        </row>
        <row r="706">
          <cell r="A706">
            <v>13673</v>
          </cell>
          <cell r="B706">
            <v>294273</v>
          </cell>
          <cell r="C706" t="str">
            <v>ALFAPORACTANTO 80 MG/ML (SURFACTANTE PULMONAR NATURAL), SOLUÇÃO INJETÁVEL, FRASCO-AMPOLA 1,5 ML</v>
          </cell>
          <cell r="D706" t="str">
            <v>FRA</v>
          </cell>
        </row>
        <row r="707">
          <cell r="A707">
            <v>13739</v>
          </cell>
          <cell r="B707">
            <v>294274</v>
          </cell>
          <cell r="C707" t="str">
            <v>SUXAMETÔNIO, CLORETO 500 MG, PÓ PARA SOLUÇÃO INJETÁVEL, FRASCO-AMPOLA</v>
          </cell>
          <cell r="D707" t="str">
            <v>FRA</v>
          </cell>
        </row>
        <row r="708">
          <cell r="A708">
            <v>44792</v>
          </cell>
          <cell r="B708">
            <v>294275</v>
          </cell>
          <cell r="C708" t="str">
            <v>TAMOXIFENO 10 MG COMPRIMIDO</v>
          </cell>
          <cell r="D708" t="str">
            <v>CMP</v>
          </cell>
        </row>
        <row r="709">
          <cell r="A709">
            <v>23738</v>
          </cell>
          <cell r="B709">
            <v>294277</v>
          </cell>
          <cell r="C709" t="str">
            <v>TIAMAZOL 5 MG COMPRIMIDO</v>
          </cell>
          <cell r="D709" t="str">
            <v>CMP</v>
          </cell>
        </row>
        <row r="710">
          <cell r="A710">
            <v>13981</v>
          </cell>
          <cell r="B710">
            <v>294278</v>
          </cell>
          <cell r="C710" t="str">
            <v>TROMETAMOL, CETOROLACO 30 MG/ML, SOLUÇÃO INJETÁVEL, AMPOLA 1 ML</v>
          </cell>
          <cell r="D710" t="str">
            <v>AMP</v>
          </cell>
        </row>
        <row r="711">
          <cell r="A711">
            <v>3894</v>
          </cell>
          <cell r="B711">
            <v>294279</v>
          </cell>
          <cell r="C711" t="str">
            <v>IMUNO BCG (MYCOBACTERIUM BOVIS) 40 MG, PÓ LIÓFILIZADO, AMPOLA</v>
          </cell>
          <cell r="D711" t="str">
            <v>AMP</v>
          </cell>
        </row>
        <row r="712">
          <cell r="A712">
            <v>45122</v>
          </cell>
          <cell r="B712">
            <v>294280</v>
          </cell>
          <cell r="C712" t="str">
            <v>VINORELBINA 10 MG/ML, SOLUÇÃO INJETÁVEL,  FRASCO-AMPOLA 1 ML</v>
          </cell>
          <cell r="D712" t="str">
            <v>FRA</v>
          </cell>
        </row>
        <row r="713">
          <cell r="A713">
            <v>2145</v>
          </cell>
          <cell r="B713">
            <v>294290</v>
          </cell>
          <cell r="C713" t="str">
            <v>SORBITOL 27 MG/ML + MANITOL 5,4 MG/ML, SOLUÇÃO PARA IRRIGAÇÃO UROLÓGICA, FRASCO 1000 ML</v>
          </cell>
          <cell r="D713" t="str">
            <v>FR</v>
          </cell>
        </row>
        <row r="714">
          <cell r="A714">
            <v>24662</v>
          </cell>
          <cell r="B714">
            <v>294804</v>
          </cell>
          <cell r="C714" t="str">
            <v>AMOXICILINA 50 MG/ML + CLAVULANATO DE POTASSIO 12,5 MG/ML, PÓ PARA SUSPENSÃO ORAL, FRASCO 75 ML</v>
          </cell>
          <cell r="D714" t="str">
            <v>FR</v>
          </cell>
        </row>
        <row r="715">
          <cell r="A715">
            <v>3234</v>
          </cell>
          <cell r="B715">
            <v>294807</v>
          </cell>
          <cell r="C715" t="str">
            <v>ANFOTERICINA B LIPOSSOMAL 50 MG,  PÓ PARA SOLUÇÃO INJETÁVEL, FRASCO AMPOLA</v>
          </cell>
          <cell r="D715" t="str">
            <v>FRA</v>
          </cell>
        </row>
        <row r="716">
          <cell r="A716">
            <v>3366</v>
          </cell>
          <cell r="B716">
            <v>294808</v>
          </cell>
          <cell r="C716" t="str">
            <v>ANFOTERICINA B 50 MG, PÓ PARA SOLUÇÃO INJETÁVEL, FRASCO AMPOLA</v>
          </cell>
          <cell r="D716" t="str">
            <v>FRA</v>
          </cell>
        </row>
        <row r="717">
          <cell r="A717">
            <v>3245</v>
          </cell>
          <cell r="B717">
            <v>294809</v>
          </cell>
          <cell r="C717" t="str">
            <v>ANIDULAFUNGINA 100 MG, PÓ LIÓFILO PARA SOLUÇÃO INJETÁVEL, FRASCO AMPOLA</v>
          </cell>
          <cell r="D717" t="str">
            <v>FRA</v>
          </cell>
        </row>
        <row r="718">
          <cell r="A718">
            <v>101574</v>
          </cell>
          <cell r="B718">
            <v>294810</v>
          </cell>
          <cell r="C718" t="str">
            <v>AZACITIDINA  100 MG, PÓ LIÓFILO PARA SOLUÇÃO INJETÁVEL, FRASCO-AMPOLA</v>
          </cell>
          <cell r="D718" t="str">
            <v>FRA</v>
          </cell>
        </row>
        <row r="719">
          <cell r="A719">
            <v>3730</v>
          </cell>
          <cell r="B719">
            <v>294812</v>
          </cell>
          <cell r="C719" t="str">
            <v>AZUL PATENTE 25 MG/ML (2,5%), SOLUÇÃO INJETÁVEL, FRASCO-AMPOLA 2 ML</v>
          </cell>
          <cell r="D719" t="str">
            <v>FRA</v>
          </cell>
        </row>
        <row r="720">
          <cell r="A720">
            <v>42977</v>
          </cell>
          <cell r="B720">
            <v>294820</v>
          </cell>
          <cell r="C720" t="str">
            <v>CISPLATINA 1 MG/ML, SOLUÇÃO INJETÁVEL, FRASCO-AMPOLA 10 ML</v>
          </cell>
          <cell r="D720" t="str">
            <v>FRA</v>
          </cell>
        </row>
        <row r="721">
          <cell r="A721">
            <v>43142</v>
          </cell>
          <cell r="B721">
            <v>294821</v>
          </cell>
          <cell r="C721" t="str">
            <v>CITARABINA 100 MG/ML, SOLUÇÃO INJETÁVEL, FRASCO-AMPOLA 5 ML</v>
          </cell>
          <cell r="D721" t="str">
            <v>FRA</v>
          </cell>
        </row>
        <row r="722">
          <cell r="A722">
            <v>28776</v>
          </cell>
          <cell r="B722">
            <v>294824</v>
          </cell>
          <cell r="C722" t="str">
            <v>CLOTRIMAZOL 10 MG/G, CREME DERMATOLÓGICO, BISNAGA 20 G</v>
          </cell>
          <cell r="D722" t="str">
            <v>BSN</v>
          </cell>
        </row>
        <row r="723">
          <cell r="B723">
            <v>294825</v>
          </cell>
          <cell r="C723" t="str">
            <v>CODIGO DE MATERIAL NÃO CADASTRADO</v>
          </cell>
          <cell r="D723" t="str">
            <v>UN</v>
          </cell>
        </row>
        <row r="724">
          <cell r="A724">
            <v>33726</v>
          </cell>
          <cell r="B724">
            <v>294829</v>
          </cell>
          <cell r="C724" t="str">
            <v>MEIO DE CONTRASTE PARA RESSONÂNCIA MAGNÉTICA NUCLEAR CONTENDO QUELATO DE GADOLÍNIO MACROCÍCLICO - GADOTERIDOL OU ÁCIDO GADOTÉRICO, FRASCO 10 A 20 ML</v>
          </cell>
          <cell r="D724" t="str">
            <v>FR</v>
          </cell>
        </row>
        <row r="725">
          <cell r="A725">
            <v>33737</v>
          </cell>
          <cell r="B725">
            <v>294830</v>
          </cell>
          <cell r="C725" t="str">
            <v>MEIO DE CONTRASTE PARA RESSONÂNCIA MAGNÉTICA NUCLEAR CONTENDO QUELATO DE GADOLÍNIO LINEAR (GADODIAMIDA OU GADOPENTETATO DE DIMEGLUMINA OU GADOVERSETAMIDA) FRASCO DE 10 A 20 ML</v>
          </cell>
          <cell r="D725" t="str">
            <v>FR</v>
          </cell>
        </row>
        <row r="726">
          <cell r="A726">
            <v>17501</v>
          </cell>
          <cell r="B726">
            <v>294834</v>
          </cell>
          <cell r="C726" t="str">
            <v>DIPIRONA 500 MG COMPRIMIDO</v>
          </cell>
          <cell r="D726" t="str">
            <v>CMP</v>
          </cell>
        </row>
        <row r="727">
          <cell r="A727">
            <v>7876</v>
          </cell>
          <cell r="B727">
            <v>294840</v>
          </cell>
          <cell r="C727" t="str">
            <v>FONDAPARINUX SÓDICO 2,5 MG, SOLUÇÃO INJETÁVEL, SERINGA 0,5 ML</v>
          </cell>
          <cell r="D727" t="str">
            <v>SGA</v>
          </cell>
        </row>
        <row r="728">
          <cell r="A728">
            <v>7887</v>
          </cell>
          <cell r="B728">
            <v>294841</v>
          </cell>
          <cell r="C728" t="str">
            <v>FONDAPARINUX SÓDICO 7,5 MG, SOLUÇÃO INJETÁVEL, SERINGA 0,6 ML</v>
          </cell>
          <cell r="D728" t="str">
            <v>SGA</v>
          </cell>
        </row>
        <row r="729">
          <cell r="A729">
            <v>8008</v>
          </cell>
          <cell r="B729">
            <v>294842</v>
          </cell>
          <cell r="C729" t="str">
            <v>FOSFATO ÁCIDO DE POTÁSSIO 2 MEQ/ML, SOLUÇÃO INJETÁVEL, AMPOLA 10 ML</v>
          </cell>
          <cell r="D729" t="str">
            <v>AMP</v>
          </cell>
        </row>
        <row r="730">
          <cell r="A730">
            <v>979</v>
          </cell>
          <cell r="B730">
            <v>294845</v>
          </cell>
          <cell r="C730" t="str">
            <v>GLICINA 15 MG/ML, SOLUÇÃO IRRIGACAO UROLÓGICA, BOLSA 3000 ML</v>
          </cell>
          <cell r="D730" t="str">
            <v>BSA</v>
          </cell>
        </row>
        <row r="731">
          <cell r="A731">
            <v>9251</v>
          </cell>
          <cell r="B731">
            <v>294849</v>
          </cell>
          <cell r="C731" t="str">
            <v>IMUNOGLOBULINA HUMANA 5G,  SOLUÇÃO INJETÁVEL, FRASCO-AMPOLA</v>
          </cell>
          <cell r="D731" t="str">
            <v>FRA</v>
          </cell>
        </row>
        <row r="732">
          <cell r="A732">
            <v>113872</v>
          </cell>
          <cell r="B732">
            <v>294850</v>
          </cell>
          <cell r="C732" t="str">
            <v>LEVODROPROPIZINA 6 MG/ML, XAROPE,  FRASCO 120 ML</v>
          </cell>
          <cell r="D732" t="str">
            <v>FR</v>
          </cell>
        </row>
        <row r="733">
          <cell r="A733">
            <v>20757</v>
          </cell>
          <cell r="B733">
            <v>294853</v>
          </cell>
          <cell r="C733" t="str">
            <v>NAPROXENO 250 MG COMPRIMIDO</v>
          </cell>
          <cell r="D733" t="str">
            <v>CMP</v>
          </cell>
        </row>
        <row r="734">
          <cell r="A734">
            <v>34485</v>
          </cell>
          <cell r="B734">
            <v>294858</v>
          </cell>
          <cell r="C734" t="str">
            <v>ÓLEO DE SILICONE 1300 CPS, SOLUÇÃO INTRAOCULAR, FRASCO OU SERINGA 10 ML</v>
          </cell>
          <cell r="D734" t="str">
            <v>FRA</v>
          </cell>
        </row>
        <row r="735">
          <cell r="A735">
            <v>13992</v>
          </cell>
          <cell r="B735">
            <v>294863</v>
          </cell>
          <cell r="C735" t="str">
            <v>TRIANCINOLONA, ACETONIDA 40 MG/ML, SUSPENSÃO INJETÁVEL OCULAR, FRASCO-AMPOLA 1 ML</v>
          </cell>
          <cell r="D735" t="str">
            <v>FRA</v>
          </cell>
        </row>
        <row r="736">
          <cell r="A736">
            <v>38731</v>
          </cell>
          <cell r="B736">
            <v>400001</v>
          </cell>
          <cell r="C736" t="str">
            <v>MIDAZOLAM 5 MG/ML, SOLUÇÃO INJETÁVEL, AMPOLA 10 ML</v>
          </cell>
          <cell r="D736" t="str">
            <v>AMP</v>
          </cell>
        </row>
        <row r="737">
          <cell r="A737">
            <v>20933</v>
          </cell>
          <cell r="B737">
            <v>400003</v>
          </cell>
          <cell r="C737" t="str">
            <v>NIFEDIPINO 20 MG COMPRIMIDO DE AÇÃO PROLONGADA</v>
          </cell>
          <cell r="D737" t="str">
            <v>CMP</v>
          </cell>
        </row>
        <row r="738">
          <cell r="A738">
            <v>20977</v>
          </cell>
          <cell r="B738">
            <v>400005</v>
          </cell>
          <cell r="C738" t="str">
            <v>NIMODIPINO 30 MG COMPRIMIDO</v>
          </cell>
          <cell r="D738" t="str">
            <v>CMP</v>
          </cell>
        </row>
        <row r="739">
          <cell r="A739">
            <v>11209</v>
          </cell>
          <cell r="B739">
            <v>400006</v>
          </cell>
          <cell r="C739" t="str">
            <v>NITROPRUSSETO DE SÓDIO 25 MG/ML, SOLUÇÃO INJETÁVEL, AMPOLA 2 ML</v>
          </cell>
          <cell r="D739" t="str">
            <v>AMP</v>
          </cell>
        </row>
        <row r="740">
          <cell r="A740">
            <v>20614</v>
          </cell>
          <cell r="B740">
            <v>400007</v>
          </cell>
          <cell r="C740" t="str">
            <v>RIVAROXABANA 10 MG COMPRIMIDO</v>
          </cell>
          <cell r="D740" t="str">
            <v>CMP</v>
          </cell>
        </row>
        <row r="741">
          <cell r="A741">
            <v>20625</v>
          </cell>
          <cell r="B741">
            <v>400008</v>
          </cell>
          <cell r="C741" t="str">
            <v>RIVAROXABANA 15 MG COMPRIMIDO</v>
          </cell>
          <cell r="D741" t="str">
            <v>CMP</v>
          </cell>
        </row>
        <row r="742">
          <cell r="A742">
            <v>20636</v>
          </cell>
          <cell r="B742">
            <v>400009</v>
          </cell>
          <cell r="C742" t="str">
            <v>RIVAROXABANA 20 MG COMPRIMIDO</v>
          </cell>
          <cell r="D742" t="str">
            <v>CMP</v>
          </cell>
        </row>
        <row r="743">
          <cell r="A743">
            <v>22990</v>
          </cell>
          <cell r="B743">
            <v>400011</v>
          </cell>
          <cell r="C743" t="str">
            <v>SINVASTATINA 40 MG COMPRIMIDO</v>
          </cell>
          <cell r="D743" t="str">
            <v>CMP</v>
          </cell>
        </row>
        <row r="744">
          <cell r="A744">
            <v>38973</v>
          </cell>
          <cell r="B744">
            <v>400013</v>
          </cell>
          <cell r="C744" t="str">
            <v>NITRAZEPAM 5 MG COMPRIMIDO</v>
          </cell>
          <cell r="D744" t="str">
            <v>CMP</v>
          </cell>
        </row>
        <row r="745">
          <cell r="A745">
            <v>40568</v>
          </cell>
          <cell r="B745">
            <v>400015</v>
          </cell>
          <cell r="C745" t="str">
            <v>TROLAMINA 0,4 MG/ML + HIDROXIQUINOLINA 140 MG/ML, SOLUÇÃO OTOLÓGICA, FRASCO 8 ML</v>
          </cell>
          <cell r="D745" t="str">
            <v>FR</v>
          </cell>
        </row>
        <row r="746">
          <cell r="A746">
            <v>5280</v>
          </cell>
          <cell r="B746">
            <v>400016</v>
          </cell>
          <cell r="C746" t="str">
            <v>CICLOSPORINA 50 MG/ML, SOLUÇÃO INJETÁVEL, AMPOLA 5 ML</v>
          </cell>
          <cell r="D746" t="str">
            <v>AMP</v>
          </cell>
        </row>
        <row r="747">
          <cell r="A747">
            <v>20922</v>
          </cell>
          <cell r="B747">
            <v>400017</v>
          </cell>
          <cell r="C747" t="str">
            <v>NIFEDIPINO 10 MG COMPRIMIDO DE AÇÃO PROLONGADA</v>
          </cell>
          <cell r="D747" t="str">
            <v>CMP</v>
          </cell>
        </row>
        <row r="748">
          <cell r="A748">
            <v>616</v>
          </cell>
          <cell r="B748">
            <v>400018</v>
          </cell>
          <cell r="C748" t="str">
            <v>CLORETO DE SÓDIO 9 MG/ML (0,9%), SOLUÇÃO INJETÁVEL, BOLSA OU FRASCO SISTEMA FECHADO 100 ML</v>
          </cell>
          <cell r="D748" t="str">
            <v>FR</v>
          </cell>
        </row>
        <row r="749">
          <cell r="A749">
            <v>25817</v>
          </cell>
          <cell r="B749">
            <v>400019</v>
          </cell>
          <cell r="C749" t="str">
            <v>FLUTICASONA, PROPIONATO 250 MCG/DOSE, SUSPENSÃO AEROSSOL, FRASCO 120 DOSES</v>
          </cell>
          <cell r="D749" t="str">
            <v>FR</v>
          </cell>
        </row>
        <row r="750">
          <cell r="A750">
            <v>22693</v>
          </cell>
          <cell r="B750">
            <v>400021</v>
          </cell>
          <cell r="C750" t="str">
            <v>RACECADOTRILA 100 MG CÁPSULA</v>
          </cell>
          <cell r="D750" t="str">
            <v>CAP</v>
          </cell>
        </row>
        <row r="751">
          <cell r="A751">
            <v>23970</v>
          </cell>
          <cell r="B751">
            <v>400023</v>
          </cell>
          <cell r="C751" t="str">
            <v>LEVOTIROXINA SÓDICA 25 MCG COMPRIMIDO</v>
          </cell>
          <cell r="D751" t="str">
            <v>CMP</v>
          </cell>
        </row>
        <row r="752">
          <cell r="A752">
            <v>13740</v>
          </cell>
          <cell r="B752">
            <v>400025</v>
          </cell>
          <cell r="C752" t="str">
            <v>TACROLIMO 5 MG/ML, SOLUÇÃO INJETÁVEL, AMPOLA 1 ML</v>
          </cell>
          <cell r="D752" t="str">
            <v>AMP</v>
          </cell>
        </row>
        <row r="753">
          <cell r="A753">
            <v>29260</v>
          </cell>
          <cell r="B753">
            <v>400026</v>
          </cell>
          <cell r="C753" t="str">
            <v>HIDROCORTISONA 10 MG/G,  POMADA DERMATOLÓGICA, BISNAGA 30G</v>
          </cell>
          <cell r="D753" t="str">
            <v>BSN</v>
          </cell>
        </row>
        <row r="754">
          <cell r="A754">
            <v>6622</v>
          </cell>
          <cell r="B754">
            <v>400027</v>
          </cell>
          <cell r="C754" t="str">
            <v>DEXMEDETOMIDINA, CLORIDRATO 100 MCG/ML, SOLUÇÃO INJETÁVEL, FRASCO-AMPOLA 2 ML</v>
          </cell>
          <cell r="D754" t="str">
            <v>FRA</v>
          </cell>
        </row>
        <row r="755">
          <cell r="A755">
            <v>25234</v>
          </cell>
          <cell r="B755">
            <v>400029</v>
          </cell>
          <cell r="C755" t="str">
            <v>DESLORATADINA 0,5 MG/ML, XAROPE, FRASCO 60 A 100 ML</v>
          </cell>
          <cell r="D755" t="str">
            <v>FR</v>
          </cell>
        </row>
        <row r="756">
          <cell r="A756">
            <v>968</v>
          </cell>
          <cell r="B756">
            <v>400031</v>
          </cell>
          <cell r="C756" t="str">
            <v>SOLUÇÃO INJETÁVEL DE ELETRÓLITOS PH 7,4, BOLSA SISTEMA FECHADO 500 ML</v>
          </cell>
          <cell r="D756" t="str">
            <v>BSA</v>
          </cell>
        </row>
        <row r="757">
          <cell r="A757">
            <v>2167</v>
          </cell>
          <cell r="B757">
            <v>400032</v>
          </cell>
          <cell r="C757" t="str">
            <v>SORBITOL 3 MG/ML, SOLUÇÃO PARA IRRIGAÇÃO UROLÓGICA, BOLSA 3000 ML</v>
          </cell>
          <cell r="D757" t="str">
            <v>BSA</v>
          </cell>
        </row>
        <row r="758">
          <cell r="A758">
            <v>9625</v>
          </cell>
          <cell r="B758">
            <v>400033</v>
          </cell>
          <cell r="C758" t="str">
            <v>INSULINA GLULISINA 100 UI/ML (AÇÃO ULTRA RÁPIDA), SOLUÇÃO INJETÁVEL, FRASCO-AMPOLA 10 ML</v>
          </cell>
          <cell r="D758" t="str">
            <v>FRA</v>
          </cell>
        </row>
        <row r="759">
          <cell r="A759">
            <v>7381</v>
          </cell>
          <cell r="B759">
            <v>400035</v>
          </cell>
          <cell r="C759" t="str">
            <v>ENOXAPARINA SÓDICA 100 MG SOLUÇÃO INJETÁVEL SERINGA 1 ML COM SISTEMA DE SEGURANÇA</v>
          </cell>
          <cell r="D759" t="str">
            <v>SGA</v>
          </cell>
        </row>
        <row r="760">
          <cell r="A760">
            <v>23067</v>
          </cell>
          <cell r="B760">
            <v>400037</v>
          </cell>
          <cell r="C760" t="str">
            <v>SALMETEROL 50 MCG/DOSE + FLUTICASONA 250 MCG/DOSE, PÓ INALANTE, STRIP 60 DOSES</v>
          </cell>
          <cell r="D760" t="str">
            <v>FR</v>
          </cell>
        </row>
        <row r="761">
          <cell r="A761">
            <v>33748</v>
          </cell>
          <cell r="B761">
            <v>400039</v>
          </cell>
          <cell r="C761" t="str">
            <v>HEXAFLUORETO DE ENXOFRE 25 MG PO LIOFILO INJETAVEL + SOLUÇÃO DILUENTE FRASCO-AMPOLA 5 ML</v>
          </cell>
          <cell r="D761" t="str">
            <v>FRA</v>
          </cell>
        </row>
        <row r="762">
          <cell r="A762">
            <v>18337</v>
          </cell>
          <cell r="B762">
            <v>400040</v>
          </cell>
          <cell r="C762" t="str">
            <v>FOSFOMICINA TROMETAMOL 5,631G, GRANULADO, ENVELOPE 8G</v>
          </cell>
          <cell r="D762" t="str">
            <v>ENV</v>
          </cell>
        </row>
        <row r="763">
          <cell r="A763">
            <v>38940</v>
          </cell>
          <cell r="B763">
            <v>400041</v>
          </cell>
          <cell r="C763" t="str">
            <v>LORAZEPAM 2 MG COMPRIMIDO</v>
          </cell>
          <cell r="D763" t="str">
            <v>CMP</v>
          </cell>
        </row>
        <row r="764">
          <cell r="A764">
            <v>106667</v>
          </cell>
          <cell r="B764">
            <v>400043</v>
          </cell>
          <cell r="C764" t="str">
            <v>MESALAZINA 500 MG COMPRIMIDO</v>
          </cell>
          <cell r="D764" t="str">
            <v>CMP</v>
          </cell>
        </row>
        <row r="765">
          <cell r="A765">
            <v>649</v>
          </cell>
          <cell r="B765">
            <v>400045</v>
          </cell>
          <cell r="C765" t="str">
            <v>CLORETO DE SÓDIO 9 MG/ML (0,9%),  SOLUÇÃO INJETÁVEL, BOLSA OU FRASCO SISTEMA FECHADO 250 ML</v>
          </cell>
          <cell r="D765" t="str">
            <v>BSA</v>
          </cell>
        </row>
        <row r="766">
          <cell r="A766">
            <v>5995</v>
          </cell>
          <cell r="B766">
            <v>400047</v>
          </cell>
          <cell r="C766" t="str">
            <v>CLORETO DE SÓDIO 9 MG/ML (0,9%),SOLUÇÃO INJETÁVEL, BOLSA OU FRASCO, SISTEMA FECHADO 50 ML</v>
          </cell>
          <cell r="D766" t="str">
            <v>BSA</v>
          </cell>
        </row>
        <row r="767">
          <cell r="A767">
            <v>9262</v>
          </cell>
          <cell r="B767">
            <v>400049</v>
          </cell>
          <cell r="C767" t="str">
            <v>IMUNOGLOBULINA HUMANA 2,5 G, SOLUÇÃO INJETÁVEL, FRASCO</v>
          </cell>
          <cell r="D767" t="str">
            <v>FR</v>
          </cell>
        </row>
        <row r="768">
          <cell r="A768">
            <v>10681</v>
          </cell>
          <cell r="B768">
            <v>400051</v>
          </cell>
          <cell r="C768" t="str">
            <v>METOPROLOL, TARTARATO 1 MG/ML, SOLUÇÃO INJETÁVEL, AMPOLA OU SERINGA 5 ML</v>
          </cell>
          <cell r="D768" t="str">
            <v>AMP</v>
          </cell>
        </row>
        <row r="769">
          <cell r="A769">
            <v>21197</v>
          </cell>
          <cell r="B769">
            <v>400053</v>
          </cell>
          <cell r="C769" t="str">
            <v>ONDANSETRONA 8 MG COMPRIMIDO</v>
          </cell>
          <cell r="D769" t="str">
            <v>CMP</v>
          </cell>
        </row>
        <row r="770">
          <cell r="A770">
            <v>23870</v>
          </cell>
          <cell r="B770">
            <v>400055</v>
          </cell>
          <cell r="C770" t="str">
            <v>TIAMINA, CLORIDRATO (VITAMINA B1) 300 MG COMPRIMIDO</v>
          </cell>
          <cell r="D770" t="str">
            <v>CMP</v>
          </cell>
        </row>
        <row r="771">
          <cell r="A771">
            <v>25135</v>
          </cell>
          <cell r="B771">
            <v>400057</v>
          </cell>
          <cell r="C771" t="str">
            <v>CLORETO DE POTÁSSIO 60 MG/ML SOLUÇÃO ORAL, FRASCO 150 ML</v>
          </cell>
          <cell r="D771" t="str">
            <v>FR</v>
          </cell>
        </row>
        <row r="772">
          <cell r="A772">
            <v>38896</v>
          </cell>
          <cell r="B772">
            <v>400059</v>
          </cell>
          <cell r="C772" t="str">
            <v>MORFINA 30 MG COMPRIMIDO</v>
          </cell>
          <cell r="D772" t="str">
            <v>CMP</v>
          </cell>
        </row>
        <row r="773">
          <cell r="A773">
            <v>33517</v>
          </cell>
          <cell r="B773">
            <v>400061</v>
          </cell>
          <cell r="C773" t="str">
            <v>BRIMONIDINA 2 MG/ML (0,2%) + TIMOLOL 5 MG/ML (0,5%), SOLUÇÃO TÓPICA OFTÁLMICA, FRASCO 5 ML</v>
          </cell>
          <cell r="D773" t="str">
            <v>FR</v>
          </cell>
        </row>
        <row r="774">
          <cell r="A774">
            <v>25840</v>
          </cell>
          <cell r="B774">
            <v>400063</v>
          </cell>
          <cell r="C774" t="str">
            <v>ALUMÍNIO, HIDRÓXIDO 60 MG/ML, SUSPENSÃO ORAL, FRASCO 240 ML</v>
          </cell>
          <cell r="D774" t="str">
            <v>FR</v>
          </cell>
        </row>
        <row r="775">
          <cell r="A775">
            <v>26741</v>
          </cell>
          <cell r="B775">
            <v>400065</v>
          </cell>
          <cell r="C775" t="str">
            <v>POLIVITAMINAS, SOLUÇÃO ORAL, FRASCO 20 ML</v>
          </cell>
          <cell r="D775" t="str">
            <v>FR</v>
          </cell>
        </row>
        <row r="776">
          <cell r="A776">
            <v>22011</v>
          </cell>
          <cell r="B776">
            <v>400066</v>
          </cell>
          <cell r="C776" t="str">
            <v>PRAZOSINA 1 MG CÁPSULA</v>
          </cell>
          <cell r="D776" t="str">
            <v>CAP</v>
          </cell>
        </row>
        <row r="777">
          <cell r="A777">
            <v>34122</v>
          </cell>
          <cell r="B777">
            <v>400067</v>
          </cell>
          <cell r="C777" t="str">
            <v>FLURBIPROFENO 0,3 MG/ML (0,03%), SOLUÇÃO TÓPICA OFTÁLMICA, FRASCO 5 ML</v>
          </cell>
          <cell r="D777" t="str">
            <v>FR</v>
          </cell>
        </row>
        <row r="778">
          <cell r="A778">
            <v>15884</v>
          </cell>
          <cell r="B778">
            <v>400069</v>
          </cell>
          <cell r="C778" t="str">
            <v>CARBONATO DE CÁLCIO 1250 MG (EQUIVALENTE A 500 MG DE CÁLCIO ELEMENTAR) COMPRIMIDO</v>
          </cell>
          <cell r="D778" t="str">
            <v>CMP</v>
          </cell>
        </row>
        <row r="779">
          <cell r="A779">
            <v>11550</v>
          </cell>
          <cell r="B779">
            <v>400071</v>
          </cell>
          <cell r="C779" t="str">
            <v>OCITOCINA 5 UI/ML, SOLUÇÃO INJETÁVEL, AMPOLA 1 ML</v>
          </cell>
          <cell r="D779" t="str">
            <v>AMP</v>
          </cell>
        </row>
        <row r="780">
          <cell r="A780">
            <v>26510</v>
          </cell>
          <cell r="B780">
            <v>400072</v>
          </cell>
          <cell r="C780" t="str">
            <v>ÓLEO MINERAL FRASCO 100 ML</v>
          </cell>
          <cell r="D780" t="str">
            <v>FR</v>
          </cell>
        </row>
        <row r="781">
          <cell r="A781">
            <v>21307</v>
          </cell>
          <cell r="B781">
            <v>400073</v>
          </cell>
          <cell r="C781" t="str">
            <v>LEVONORGESTREL 1,5 MG COMPRIMIDO</v>
          </cell>
          <cell r="D781" t="str">
            <v>CMP</v>
          </cell>
        </row>
        <row r="782">
          <cell r="A782">
            <v>715</v>
          </cell>
          <cell r="B782">
            <v>400075</v>
          </cell>
          <cell r="C782" t="str">
            <v>CLORETO DE SÓDIO 9 MG/ML (0,9%), SOLUÇÃO INJETÁVEL FRASCO DE POLIETILENO, SISTEMA FECHADO 500 ML</v>
          </cell>
          <cell r="D782" t="str">
            <v>FR</v>
          </cell>
        </row>
        <row r="783">
          <cell r="A783">
            <v>6116</v>
          </cell>
          <cell r="B783">
            <v>400077</v>
          </cell>
          <cell r="C783" t="str">
            <v>CLORETO DE SÓDIO 200 MG/ML (20%), SOLUÇÃO INJETÁVEL, AMPOLA 10 ML</v>
          </cell>
          <cell r="D783" t="str">
            <v>AMP</v>
          </cell>
        </row>
        <row r="784">
          <cell r="A784">
            <v>9340</v>
          </cell>
          <cell r="B784">
            <v>400079</v>
          </cell>
          <cell r="C784" t="str">
            <v>IMUNOGLOBULINA HUMANA 6 G, SOLUÇÃO INJETÁVEL, FRASCO</v>
          </cell>
          <cell r="D784" t="str">
            <v>FR</v>
          </cell>
        </row>
        <row r="785">
          <cell r="A785">
            <v>17633</v>
          </cell>
          <cell r="B785">
            <v>400081</v>
          </cell>
          <cell r="C785" t="str">
            <v>PANCREATINA 10.000 UI CÁPSULA</v>
          </cell>
          <cell r="D785" t="str">
            <v>CAP</v>
          </cell>
        </row>
        <row r="786">
          <cell r="A786">
            <v>17622</v>
          </cell>
          <cell r="B786">
            <v>400082</v>
          </cell>
          <cell r="C786" t="str">
            <v>PANCREATINA 25.000 UI CÁPSULA</v>
          </cell>
          <cell r="D786" t="str">
            <v>CAP</v>
          </cell>
        </row>
        <row r="787">
          <cell r="A787">
            <v>38511</v>
          </cell>
          <cell r="B787">
            <v>400083</v>
          </cell>
          <cell r="C787" t="str">
            <v>LEVETIRACETAM 100 MG/ML, SOLUÇÃO ORAL, FRASCO 150 ML</v>
          </cell>
          <cell r="D787" t="str">
            <v>FR</v>
          </cell>
        </row>
        <row r="788">
          <cell r="A788">
            <v>38489</v>
          </cell>
          <cell r="B788">
            <v>400084</v>
          </cell>
          <cell r="C788" t="str">
            <v>LEVETIRACETAM 250 MG COMPRIMIDO REVESTIDO</v>
          </cell>
          <cell r="D788" t="str">
            <v>CMP</v>
          </cell>
        </row>
        <row r="789">
          <cell r="A789">
            <v>38490</v>
          </cell>
          <cell r="B789">
            <v>400085</v>
          </cell>
          <cell r="C789" t="str">
            <v>LEVETIRACETAM 750 MG COMPRIMIDO REVESTIDO</v>
          </cell>
          <cell r="D789" t="str">
            <v>CMP</v>
          </cell>
        </row>
        <row r="790">
          <cell r="A790">
            <v>38808</v>
          </cell>
          <cell r="B790">
            <v>400086</v>
          </cell>
          <cell r="C790" t="str">
            <v>MIRTAZAPINA 15 MG COMPRIMIDO ORODISPERSÍVEL</v>
          </cell>
          <cell r="D790" t="str">
            <v>CMP</v>
          </cell>
        </row>
        <row r="791">
          <cell r="A791">
            <v>20900</v>
          </cell>
          <cell r="B791">
            <v>400087</v>
          </cell>
          <cell r="C791" t="str">
            <v>NIFEDIPINO 10 MG COMPRIMIDO DE AÇÃO RÁPIDA</v>
          </cell>
          <cell r="D791" t="str">
            <v>CMP</v>
          </cell>
        </row>
        <row r="792">
          <cell r="A792">
            <v>4411</v>
          </cell>
          <cell r="B792">
            <v>400089</v>
          </cell>
          <cell r="C792" t="str">
            <v>BUPIVACAÍNA 5 MG/ML (0,5%) + GLICOSE 80 MG/ML (8%), SOLUÇÃO INJETÁVEL, AMPOLA 4 ML</v>
          </cell>
          <cell r="D792" t="str">
            <v>AMP</v>
          </cell>
        </row>
        <row r="793">
          <cell r="A793">
            <v>40557</v>
          </cell>
          <cell r="B793">
            <v>400091</v>
          </cell>
          <cell r="C793" t="str">
            <v>GELATINA E TROMBINA 0,8 G E 2.500 UI, KIT 5 ML</v>
          </cell>
          <cell r="D793" t="str">
            <v>KT</v>
          </cell>
        </row>
        <row r="794">
          <cell r="A794">
            <v>18315</v>
          </cell>
          <cell r="B794">
            <v>400093</v>
          </cell>
          <cell r="C794" t="str">
            <v>FORMOTEROL 12 MCG + BUDESONIDA 400 MCG, CÁPSULA PARA INALAÇÃO</v>
          </cell>
          <cell r="D794" t="str">
            <v>CAP</v>
          </cell>
        </row>
        <row r="795">
          <cell r="A795">
            <v>39040</v>
          </cell>
          <cell r="B795">
            <v>400095</v>
          </cell>
          <cell r="C795" t="str">
            <v>PROPOFOL 10 MG/ML, EMULSÃO INJETÁVEL, FRASCO-AMPOLA 10 ML</v>
          </cell>
          <cell r="D795" t="str">
            <v>FRA</v>
          </cell>
        </row>
        <row r="796">
          <cell r="A796">
            <v>759</v>
          </cell>
          <cell r="B796">
            <v>400097</v>
          </cell>
          <cell r="C796" t="str">
            <v>CLORETO DE SÓDIO 9 MG/ML (0,9%), SOLUÇÃO INJETÁVEL, FRASCO POLIETILENO DE BAIXA DENSIDADE, TOTALMENTE ISENTO DE PVC, COM CONEXÃO INDEPENDENTE PARA EQUIPO DE ADMINISTRAÇÃO, SISTEMA FECHADO 1000 ML</v>
          </cell>
          <cell r="D796" t="str">
            <v>FR</v>
          </cell>
        </row>
        <row r="797">
          <cell r="A797">
            <v>40634</v>
          </cell>
          <cell r="B797">
            <v>400099</v>
          </cell>
          <cell r="C797" t="str">
            <v>SELANTE CIRÚRGICO DE FIBRINA COM FORMULAÇÃO CONTENDO FIBRINOGÊNIO + TROMBINA + AGENTE ANTIFIBRINOLÍTICO KIT 1 ML</v>
          </cell>
          <cell r="D797" t="str">
            <v>KT</v>
          </cell>
        </row>
        <row r="798">
          <cell r="A798">
            <v>15477</v>
          </cell>
          <cell r="B798">
            <v>400101</v>
          </cell>
          <cell r="C798" t="str">
            <v>BICARBONATO DE SÓDIO PÓ CAIXA 100G A 120G</v>
          </cell>
          <cell r="D798" t="str">
            <v>CX</v>
          </cell>
        </row>
        <row r="799">
          <cell r="A799">
            <v>11902</v>
          </cell>
          <cell r="B799">
            <v>400103</v>
          </cell>
          <cell r="C799" t="str">
            <v>POLIVITAMÍNICO ADULTO, PÓ LIÓFILO PARA SOLUÇÃO INJETÁVEL, FRASCO-AMPOLA</v>
          </cell>
          <cell r="D799" t="str">
            <v>FRA</v>
          </cell>
        </row>
        <row r="800">
          <cell r="A800">
            <v>760</v>
          </cell>
          <cell r="B800">
            <v>400105</v>
          </cell>
          <cell r="C800" t="str">
            <v>CLORETO DE SÓDIO 9 MG/ML (0,9%), SOLUÇÃO INJETÁVEL, BOLSA SISTEMA FECHADO 1000 ML</v>
          </cell>
          <cell r="D800" t="str">
            <v>BSA</v>
          </cell>
        </row>
        <row r="801">
          <cell r="A801">
            <v>660</v>
          </cell>
          <cell r="B801">
            <v>400106</v>
          </cell>
          <cell r="C801" t="str">
            <v>CLORETO DE SÓDIO 9 MG/ML (0,9%), SOLUÇÃO INJETÁVEL, FRASCO POLIETILENO DE BAIXA DENSIDADE, TOTALMENTE ISENTO DE PVC, DEHP E LATEX, SISTEMA FECHADO 250 ML</v>
          </cell>
          <cell r="D801" t="str">
            <v>FR</v>
          </cell>
        </row>
        <row r="802">
          <cell r="A802">
            <v>28700</v>
          </cell>
          <cell r="B802">
            <v>400107</v>
          </cell>
          <cell r="C802" t="str">
            <v>CLOTRIMAZOL 10 MG/ML (1%), SOLUÇÃO TÓPICA, FRASCO 30 ML</v>
          </cell>
          <cell r="D802" t="str">
            <v>FR</v>
          </cell>
        </row>
        <row r="803">
          <cell r="A803">
            <v>25762</v>
          </cell>
          <cell r="B803">
            <v>400108</v>
          </cell>
          <cell r="C803" t="str">
            <v>FENOXIMETILPENICILINA 80000 UI/ML, PÓ PARA SUSPENSÃO ORAL, FRASCO 60 ML</v>
          </cell>
          <cell r="D803" t="str">
            <v>FR</v>
          </cell>
        </row>
        <row r="804">
          <cell r="A804">
            <v>1078</v>
          </cell>
          <cell r="B804">
            <v>400110</v>
          </cell>
          <cell r="C804" t="str">
            <v>GLICOSE 50 MG/ML (5%), SOLUÇÃO INJETÁVEL, FRASCO DE POLIETILENO DE BAIXA DENSIDADE, TOTALMENTE ISENTO DE PVC, DEHP E LÁTEX, SISTEMA FECHADO 250 ML</v>
          </cell>
          <cell r="D804" t="str">
            <v>FR</v>
          </cell>
        </row>
        <row r="805">
          <cell r="A805">
            <v>16038</v>
          </cell>
          <cell r="B805">
            <v>400111</v>
          </cell>
          <cell r="C805" t="str">
            <v>CEFADROXILA 500 MG CÁPSULA</v>
          </cell>
          <cell r="D805" t="str">
            <v>CAP</v>
          </cell>
        </row>
        <row r="806">
          <cell r="A806">
            <v>6006</v>
          </cell>
          <cell r="B806">
            <v>400113</v>
          </cell>
          <cell r="C806" t="str">
            <v>DAPTOMICINA 500 MG, PÓ PARA SOLUÇÃO INJETÁVEL, FRASCO AMPOLA</v>
          </cell>
          <cell r="D806" t="str">
            <v>FRA</v>
          </cell>
        </row>
        <row r="807">
          <cell r="A807">
            <v>8085</v>
          </cell>
          <cell r="B807">
            <v>400115</v>
          </cell>
          <cell r="C807" t="str">
            <v>GANCICLOVIR 1 MG/ML, SOLUÇÃO INJETÁVEL, BOLSA 250 ML</v>
          </cell>
          <cell r="D807" t="str">
            <v>BSA</v>
          </cell>
        </row>
        <row r="808">
          <cell r="A808">
            <v>110165</v>
          </cell>
          <cell r="B808">
            <v>400117</v>
          </cell>
          <cell r="C808" t="str">
            <v>PIPERACILINA SÓDICA 2000 MG+TAZOBACTAM 250 MG, PÓ PARA SOLUÇÃO INJETÁVEL, FRASCO AMPOLA</v>
          </cell>
          <cell r="D808" t="str">
            <v>FRA</v>
          </cell>
        </row>
        <row r="809">
          <cell r="A809">
            <v>3190</v>
          </cell>
          <cell r="B809">
            <v>400119</v>
          </cell>
          <cell r="C809" t="str">
            <v>AMOXICILINA 500 MG + ÁCIDO CLAVULÂNICO 100 MG, PÓ PARA SOLUÇÃO INJETÁVEL, FRASCO AMPOLA</v>
          </cell>
          <cell r="D809" t="str">
            <v>FRA</v>
          </cell>
        </row>
        <row r="810">
          <cell r="A810">
            <v>5610</v>
          </cell>
          <cell r="B810">
            <v>400121</v>
          </cell>
          <cell r="C810" t="str">
            <v>CLINDAMICINA, FOSFATO 150 MG/ML, SOLUÇÃO INJETÁVEL, AMPOLA 2 ML</v>
          </cell>
          <cell r="D810" t="str">
            <v>AMP</v>
          </cell>
        </row>
        <row r="811">
          <cell r="A811">
            <v>43990</v>
          </cell>
          <cell r="B811">
            <v>400123</v>
          </cell>
          <cell r="C811" t="str">
            <v>IFOSFAMIDA 500 MG, PÓ PARA SOLUÇÃO INJETÁVEL, FRASCO AMPOLA</v>
          </cell>
          <cell r="D811" t="str">
            <v>FRA</v>
          </cell>
        </row>
        <row r="812">
          <cell r="A812">
            <v>44980</v>
          </cell>
          <cell r="B812">
            <v>400125</v>
          </cell>
          <cell r="C812" t="str">
            <v>VINORELBINA 20 MG CÁPSULA</v>
          </cell>
          <cell r="D812" t="str">
            <v>CAP</v>
          </cell>
        </row>
        <row r="813">
          <cell r="A813">
            <v>44990</v>
          </cell>
          <cell r="B813">
            <v>400126</v>
          </cell>
          <cell r="C813" t="str">
            <v>VINORELBINA 30 MG CÁPSULA</v>
          </cell>
          <cell r="D813" t="str">
            <v>CAP</v>
          </cell>
        </row>
        <row r="814">
          <cell r="A814">
            <v>108383</v>
          </cell>
          <cell r="B814">
            <v>400127</v>
          </cell>
          <cell r="C814" t="str">
            <v>TRASTUZUMABE 150 MG, PÓ PARA SOLUÇÃO INJETÁVEL, FRASCO-AMPOLA</v>
          </cell>
          <cell r="D814" t="str">
            <v>FRA</v>
          </cell>
        </row>
        <row r="815">
          <cell r="A815">
            <v>44253</v>
          </cell>
          <cell r="B815">
            <v>400129</v>
          </cell>
          <cell r="C815" t="str">
            <v>ERLOTINIBE 150 MG COMPRIMIDO</v>
          </cell>
          <cell r="D815" t="str">
            <v>CMP</v>
          </cell>
        </row>
        <row r="816">
          <cell r="A816">
            <v>44264</v>
          </cell>
          <cell r="B816">
            <v>400130</v>
          </cell>
          <cell r="C816" t="str">
            <v>GEFITINIBE 250 MG COMPRIMIDO</v>
          </cell>
          <cell r="D816" t="str">
            <v>CMP</v>
          </cell>
        </row>
        <row r="817">
          <cell r="A817">
            <v>44209</v>
          </cell>
          <cell r="B817">
            <v>400131</v>
          </cell>
          <cell r="C817" t="str">
            <v>DASATINIBE 100 MG COMPRIMIDO</v>
          </cell>
          <cell r="D817" t="str">
            <v>CMP</v>
          </cell>
        </row>
        <row r="818">
          <cell r="A818">
            <v>42240</v>
          </cell>
          <cell r="B818">
            <v>400133</v>
          </cell>
          <cell r="C818" t="str">
            <v>BUSSULFANO 6 MG/ML, SOLUÇÃO INJETÁVEL, FRASCO-AMPOLA 10 ML</v>
          </cell>
          <cell r="D818" t="str">
            <v>FRA</v>
          </cell>
        </row>
        <row r="819">
          <cell r="A819">
            <v>43978</v>
          </cell>
          <cell r="B819">
            <v>400135</v>
          </cell>
          <cell r="C819" t="str">
            <v>IDARRUBICINA 5 MG, PÓ PARA SOLUÇÃO INJETÁVEL, FRASCO-AMPOLA</v>
          </cell>
          <cell r="D819" t="str">
            <v>FRA</v>
          </cell>
        </row>
        <row r="820">
          <cell r="A820">
            <v>39479</v>
          </cell>
          <cell r="B820">
            <v>400137</v>
          </cell>
          <cell r="C820" t="str">
            <v>TRETINOÍNA 10 MG CÁPSULA</v>
          </cell>
          <cell r="D820" t="str">
            <v>CAP</v>
          </cell>
        </row>
        <row r="821">
          <cell r="A821">
            <v>42010</v>
          </cell>
          <cell r="B821">
            <v>400139</v>
          </cell>
          <cell r="C821" t="str">
            <v>PEGASPARGASE 750 U/ML, SOLUÇÃO INJETÁVEL, FRASCO-AMPOLA 5 ML</v>
          </cell>
          <cell r="D821" t="str">
            <v>FRA</v>
          </cell>
        </row>
        <row r="822">
          <cell r="A822">
            <v>39050</v>
          </cell>
          <cell r="B822">
            <v>400141</v>
          </cell>
          <cell r="C822" t="str">
            <v>PETIDINA 50 MG/ML, SOLUÇÃO INJETÁVEL, AMPOLA 2 ML</v>
          </cell>
          <cell r="D822" t="str">
            <v>AMP</v>
          </cell>
        </row>
        <row r="823">
          <cell r="A823">
            <v>11770</v>
          </cell>
          <cell r="B823">
            <v>400143</v>
          </cell>
          <cell r="C823" t="str">
            <v>POLIVITAMÍNICO, SOLUÇÃO INJETÁVEL, AMPOLA 10 ML</v>
          </cell>
          <cell r="D823" t="str">
            <v>AMP</v>
          </cell>
        </row>
        <row r="824">
          <cell r="A824">
            <v>2860</v>
          </cell>
          <cell r="B824">
            <v>400145</v>
          </cell>
          <cell r="C824" t="str">
            <v>ALTEPLASE 10 MG, PÓ PARA SOLUÇÃO INJETÁVEL, FRASCO-AMPOLA</v>
          </cell>
          <cell r="D824" t="str">
            <v>FRA</v>
          </cell>
        </row>
        <row r="825">
          <cell r="A825">
            <v>33528</v>
          </cell>
          <cell r="B825">
            <v>400147</v>
          </cell>
          <cell r="C825" t="str">
            <v>BRINZOLAMIDA 10 MG/ML (1%), SUSPENSÃO TÓPICA OFTÁLMICA, FRASCO 5 ML</v>
          </cell>
          <cell r="D825" t="str">
            <v>FR</v>
          </cell>
        </row>
        <row r="826">
          <cell r="A826">
            <v>105776</v>
          </cell>
          <cell r="B826">
            <v>400149</v>
          </cell>
          <cell r="C826" t="str">
            <v>LATANOPROSTA 50 MCG/ML (0,005%), SOLUÇÃO TÓPICA OFTÁLMICA, FRASCO 2,5 ML</v>
          </cell>
          <cell r="D826" t="str">
            <v>FR</v>
          </cell>
        </row>
        <row r="827">
          <cell r="A827">
            <v>109483</v>
          </cell>
          <cell r="B827">
            <v>400151</v>
          </cell>
          <cell r="C827" t="str">
            <v>TRAVOPROSTA 0,04 MG/ML (0,004%), SOLUÇÃO TÓPICA OFTÁLMICA, FRASCO 2,5 ML</v>
          </cell>
          <cell r="D827" t="str">
            <v>FR</v>
          </cell>
        </row>
        <row r="828">
          <cell r="A828">
            <v>330</v>
          </cell>
          <cell r="B828">
            <v>400152</v>
          </cell>
          <cell r="C828" t="str">
            <v>BICARBONATO DE SÓDIO APIROGÊNICO, PÓ SECO, BOLSA 650G</v>
          </cell>
          <cell r="D828" t="str">
            <v>BSA</v>
          </cell>
        </row>
        <row r="829">
          <cell r="A829">
            <v>341</v>
          </cell>
          <cell r="B829">
            <v>400153</v>
          </cell>
          <cell r="C829" t="str">
            <v>BICARBONATO DE SÓDIO APIROGÊNICO, PÓ SECO, BOLSA 900G</v>
          </cell>
          <cell r="D829" t="str">
            <v>BSA</v>
          </cell>
        </row>
        <row r="830">
          <cell r="A830">
            <v>1969</v>
          </cell>
          <cell r="B830">
            <v>400155</v>
          </cell>
          <cell r="C830" t="str">
            <v>CONCENTRADO ÁCIDO PARA HEMODIÁLISE (CPHD ÁCIDA K1 CA 2,5), GALÃO 5.000 ML</v>
          </cell>
          <cell r="D830" t="str">
            <v>GL</v>
          </cell>
        </row>
        <row r="831">
          <cell r="A831">
            <v>109175</v>
          </cell>
          <cell r="B831">
            <v>400157</v>
          </cell>
          <cell r="C831" t="str">
            <v>DORZOLAMIDA 20 MG/ML (2%) + TIMOLOL 5 MG/ML (0,5%), SOLUÇÃO TÓPICA OFTÁLMICA, FRASCO 5 ML</v>
          </cell>
          <cell r="D831" t="str">
            <v>FR</v>
          </cell>
        </row>
        <row r="832">
          <cell r="A832">
            <v>40645</v>
          </cell>
          <cell r="B832">
            <v>400159</v>
          </cell>
          <cell r="C832" t="str">
            <v>N-BUTIL-2-CIANOACRILATO (EMBUCRILATO) 0,5G, ADESIVO CIRÚRGICO, AMPOLA 0,5 ML</v>
          </cell>
          <cell r="D832" t="str">
            <v>AMP</v>
          </cell>
        </row>
        <row r="833">
          <cell r="A833">
            <v>31955</v>
          </cell>
          <cell r="B833">
            <v>400161</v>
          </cell>
          <cell r="C833" t="str">
            <v>INDOCIANINA VERDE 5 MG, PÓ PARA SOLUÇÃO INJETÁVEL, FRASCO AMPOLA</v>
          </cell>
          <cell r="D833" t="str">
            <v>FRA</v>
          </cell>
        </row>
        <row r="834">
          <cell r="A834">
            <v>47146</v>
          </cell>
          <cell r="B834">
            <v>400162</v>
          </cell>
          <cell r="C834" t="str">
            <v>BOLSA PARA DIÁLISE PERITONEAL DE 2,5% OU 3,5% COM 4,25% DE GLICOSE,2,5% DE GLICOSE, NOS VOLUMES DE 2000 ML E 6000 ML</v>
          </cell>
          <cell r="D834" t="str">
            <v>CJ</v>
          </cell>
        </row>
        <row r="835">
          <cell r="A835">
            <v>45980</v>
          </cell>
          <cell r="B835">
            <v>400163</v>
          </cell>
          <cell r="C835" t="str">
            <v>CONJUNTO CAPD- MARCA: BAXTER</v>
          </cell>
          <cell r="D835" t="str">
            <v>CJ</v>
          </cell>
        </row>
        <row r="836">
          <cell r="A836">
            <v>1826</v>
          </cell>
          <cell r="B836">
            <v>400165</v>
          </cell>
          <cell r="C836" t="str">
            <v>SOLUÇÃO DE COLLINS II - CONJUNTO DE AMPOLA DE 20 ML CONTENDO A SOLUÇÃO ELETROLÍTICA + FRASCO DE 1000 ML DE SOLUÇÃO DE GLICOSE A 3,57%</v>
          </cell>
          <cell r="D836" t="str">
            <v>FR</v>
          </cell>
        </row>
        <row r="837">
          <cell r="A837">
            <v>34199</v>
          </cell>
          <cell r="B837">
            <v>400166</v>
          </cell>
          <cell r="C837" t="str">
            <v>HIALURONATO DE SÓDIO 4 MG/ML (0,4%), SOLUÇÃO TÓPICA OFTÁLMICA, FRASCO 10 ML</v>
          </cell>
          <cell r="D837" t="str">
            <v>FR</v>
          </cell>
        </row>
        <row r="838">
          <cell r="A838">
            <v>6050</v>
          </cell>
          <cell r="B838">
            <v>400167</v>
          </cell>
          <cell r="C838" t="str">
            <v>CLORETO DE SÓDIO 9MG/ML (0,9%), SOLUÇÃO ESTÉRIL, ATÓXICA, APIROGÊNICA, LIVRE DE PARTÍCULAS,  SERINGA  PRE-ENCHIDA COM 10ML, DESCARTÁVEL, PLÁSTICA, PARA USO EM CATETER VENOSO, COM TAMPA DE VEDAÇÃO E BICO "ROSCA"</v>
          </cell>
          <cell r="D838" t="str">
            <v>SGA</v>
          </cell>
        </row>
        <row r="839">
          <cell r="A839">
            <v>33561</v>
          </cell>
          <cell r="B839">
            <v>400168</v>
          </cell>
          <cell r="C839" t="str">
            <v>AZUL BRILHANTE 0,5 MG/ML (0,05%), SOLUÇÃO PARA USO OFTALMOLÓGICO FRASCO-AMPOLA 1 ML</v>
          </cell>
          <cell r="D839" t="str">
            <v>FRA</v>
          </cell>
        </row>
        <row r="840">
          <cell r="A840">
            <v>34496</v>
          </cell>
          <cell r="B840">
            <v>400169</v>
          </cell>
          <cell r="C840" t="str">
            <v>PERFLUOROCTANO, SOLUÇÃO INJETÁVEL INTRAOCULAR, FRASCO-AMPOLA 5 ML</v>
          </cell>
          <cell r="D840" t="str">
            <v>FRA</v>
          </cell>
        </row>
        <row r="841">
          <cell r="A841">
            <v>50226</v>
          </cell>
          <cell r="B841">
            <v>400171</v>
          </cell>
          <cell r="C841" t="str">
            <v>CURATIVO ESTÉRIL COMPOSTO DE CARVÃO ATIVADO IMPREGNADO COM PRATA, TAMANHO 10,5 CM X 19,0 CM</v>
          </cell>
          <cell r="D841" t="str">
            <v>UN</v>
          </cell>
        </row>
        <row r="842">
          <cell r="A842">
            <v>50215</v>
          </cell>
          <cell r="B842">
            <v>400172</v>
          </cell>
          <cell r="C842" t="str">
            <v>CURATIVO ESTÉRIL COMPOSTO DE CARVÃO ATIVADO IMPREGNADO COM PRATA, TAMANHO 10,5 CM X 10,5 CM</v>
          </cell>
          <cell r="D842" t="str">
            <v>UN</v>
          </cell>
        </row>
        <row r="843">
          <cell r="A843">
            <v>33286</v>
          </cell>
          <cell r="B843">
            <v>400173</v>
          </cell>
          <cell r="C843" t="str">
            <v>TIRA REAGENTE PARA DETERMINAÇÃO DE GLICEMIA, FRASCO 50 TIRAS</v>
          </cell>
          <cell r="D843" t="str">
            <v>FR</v>
          </cell>
        </row>
        <row r="844">
          <cell r="A844">
            <v>50127</v>
          </cell>
          <cell r="B844">
            <v>400174</v>
          </cell>
          <cell r="C844" t="str">
            <v>CURATIVO DE TELA/MALHA DE ACETATO DE CELULOSE IMPREGNADA COM EMULSÃO À BASE DE PETROLATO E/OU PARAFINS: NÃO ADERENTE: ESTÉRIL: 7,5 CM X 152,4 CM</v>
          </cell>
          <cell r="D844" t="str">
            <v>UN</v>
          </cell>
        </row>
        <row r="845">
          <cell r="A845">
            <v>117040</v>
          </cell>
          <cell r="B845">
            <v>400175</v>
          </cell>
          <cell r="C845" t="str">
            <v>AGENTE EMBOLIZANTE COMPOSTO POR 1 FRASCO DE ETILENO VINIL ÁLCOOL, DIMETILSULFÓXIDO E PÓ DE TANTALO MICRONIZADO (ONYX) + FRASCO DE DIMETILSULFÓXIDO (DMSO) + 3 SERINGAS DE 1 ML CADA</v>
          </cell>
          <cell r="D845" t="str">
            <v>KT</v>
          </cell>
        </row>
        <row r="846">
          <cell r="A846">
            <v>50358</v>
          </cell>
          <cell r="B846">
            <v>400177</v>
          </cell>
          <cell r="C846" t="str">
            <v>BANDAGEM DE ALGODÃO COM OU SEM POLIÉSTER, BRANCA, INELÁSTICA, FLEXÍVEL, 10 CM X 9 M, COMPOSTA DE ÓXIDO DE ZINCO, GOMA OU GELATINA E ÓLEOS, SEM LANOLINA. HIPOALERGÊNICA</v>
          </cell>
          <cell r="D846" t="str">
            <v>UN</v>
          </cell>
        </row>
        <row r="847">
          <cell r="A847">
            <v>50237</v>
          </cell>
          <cell r="B847">
            <v>400178</v>
          </cell>
          <cell r="C847" t="str">
            <v>LIMPADOR CUTÂNEO SEM ENXAGUE, HIPOALERGÊNICO, FRASCO COM BICO DOSADOR EM SPRAY  250 ML</v>
          </cell>
          <cell r="D847" t="str">
            <v>FR</v>
          </cell>
        </row>
        <row r="848">
          <cell r="A848">
            <v>150337</v>
          </cell>
          <cell r="B848">
            <v>400179</v>
          </cell>
          <cell r="C848" t="str">
            <v>FÓRMULA DE NUTRIÇÃO PARENTERAL CENTRAL, BOLSA INDUSTRIALIZADA TRICOMPARTIMENTADA DE 1400 A 2000 ML, SISTEMA FECHADO PARA ADMINISTRAÇÃO ENDOVENOSA, VALOR ENERGÉTICO FINAL DE APROXIMADAMENTE  1200 CAL/L.</v>
          </cell>
          <cell r="D848" t="str">
            <v>BSA</v>
          </cell>
        </row>
        <row r="849">
          <cell r="A849">
            <v>150304</v>
          </cell>
          <cell r="B849">
            <v>400180</v>
          </cell>
          <cell r="C849" t="str">
            <v>FÓRMULA DE NUTRIÇÃO PARENTERAL CENTRAL, BOLSA INDUSTRIALIZADA  TRICOMPARTIMENTADA DE 1000 A 1550 ML, EM SISTEMA FECHADO PARA ADMINISTRAÇÃO ENDOVENOSA: VALOR ENERGÉTICO FINAL ENTRE 800 A  1000 CAL/L.</v>
          </cell>
          <cell r="D849" t="str">
            <v>BSA</v>
          </cell>
        </row>
        <row r="850">
          <cell r="A850">
            <v>150315</v>
          </cell>
          <cell r="B850">
            <v>400181</v>
          </cell>
          <cell r="C850" t="str">
            <v>FÓRMULA DE NUTRIÇÃO PARENTERAL CENTRAL, BOLSA INDUSTRIALIZADA TRICOMPARTIMENTADA DE 1510 A 2060 ML, SISTEMA FECHADO PARA ADMINISTRAÇÃO ENDOVENOSA, VALOR ENERGÉTICO FINAL ENTRE 800 A 1000 CAL/L.</v>
          </cell>
          <cell r="D850" t="str">
            <v>BSA</v>
          </cell>
        </row>
        <row r="851">
          <cell r="A851">
            <v>150260</v>
          </cell>
          <cell r="B851">
            <v>400183</v>
          </cell>
          <cell r="C851" t="str">
            <v>FÓRMULA DE NUTRIÇÃO PARENTERAL PERIFÉRICA, BOLSA INDUSTRIALIZADA  TRICOMPARTIMENTADA DE 1000 A 1500 ML, SISTEMA FECHADO PARA  ADMINISTRAÇÃO ENDOVENOSA, OSMOLARIDADE FINAL MÁXIMA DE  900 MOSM/L</v>
          </cell>
          <cell r="D851" t="str">
            <v>BSA</v>
          </cell>
        </row>
        <row r="852">
          <cell r="A852">
            <v>150293</v>
          </cell>
          <cell r="B852">
            <v>400184</v>
          </cell>
          <cell r="C852" t="str">
            <v>FÓRMULA DE NUTRIÇÃO PARENTERAL PERIFÉRICA, BOLSA INDUSTRIALIZADA TRICOMPARTIMENTADA DE 1800 A 2000 ML, SISTEMA FECHADO PARA ADMINISTRAÇÃO ENDOVENOSA, OSMOLARIDADE FINAL MÁXIMA DE 900 MOSM/L</v>
          </cell>
          <cell r="D852" t="str">
            <v>BSA</v>
          </cell>
        </row>
        <row r="853">
          <cell r="A853">
            <v>36290</v>
          </cell>
          <cell r="B853">
            <v>400185</v>
          </cell>
          <cell r="C853" t="str">
            <v>CLOBAZAM 1 MG/ML, SOLUÇÃO ORAL, FRASCO 20 ML</v>
          </cell>
          <cell r="D853" t="str">
            <v>FR</v>
          </cell>
        </row>
        <row r="854">
          <cell r="A854">
            <v>14773</v>
          </cell>
          <cell r="B854">
            <v>400186</v>
          </cell>
          <cell r="C854" t="str">
            <v>ÁCIDO FÓLICO 1 MG CÁPSULA</v>
          </cell>
          <cell r="D854" t="str">
            <v>CAP</v>
          </cell>
        </row>
        <row r="855">
          <cell r="A855">
            <v>27907</v>
          </cell>
          <cell r="B855">
            <v>400187</v>
          </cell>
          <cell r="C855" t="str">
            <v>ÁCIDO TRICLOROACÉTICO 800 MG/ML (80%), SOLUÇÃO, USO TÓPICO, FRASCO 5 ML</v>
          </cell>
          <cell r="D855" t="str">
            <v>FR</v>
          </cell>
        </row>
        <row r="856">
          <cell r="A856">
            <v>3025</v>
          </cell>
          <cell r="B856">
            <v>400188</v>
          </cell>
          <cell r="C856" t="str">
            <v>ALPROSTADIL 250 MCG/ML, SOLUÇÃO INJETÁVEL, AMPOLA 1 ML</v>
          </cell>
          <cell r="D856" t="str">
            <v>AMP</v>
          </cell>
        </row>
        <row r="857">
          <cell r="A857">
            <v>15950</v>
          </cell>
          <cell r="B857">
            <v>400189</v>
          </cell>
          <cell r="C857" t="str">
            <v>CARVÃO ATIVADO, PÓ PARA USO ORAL, POTE 50G</v>
          </cell>
          <cell r="D857" t="str">
            <v>PT</v>
          </cell>
        </row>
        <row r="858">
          <cell r="A858">
            <v>28996</v>
          </cell>
          <cell r="B858">
            <v>400190</v>
          </cell>
          <cell r="C858" t="str">
            <v>COLD CREAM, CREME USO TÓPICO, POTE 50G</v>
          </cell>
          <cell r="D858" t="str">
            <v>PT</v>
          </cell>
        </row>
        <row r="859">
          <cell r="A859">
            <v>25993</v>
          </cell>
          <cell r="B859">
            <v>400191</v>
          </cell>
          <cell r="C859" t="str">
            <v>IODETO DE POTÁSSIO 20 MG/ML, SOLUÇÃO ORAL, FRASCO 100 ML</v>
          </cell>
          <cell r="D859" t="str">
            <v>FR</v>
          </cell>
        </row>
        <row r="860">
          <cell r="A860">
            <v>21824</v>
          </cell>
          <cell r="B860">
            <v>400192</v>
          </cell>
          <cell r="C860" t="str">
            <v>POLIETILENOGLICOL 4.000, PÓ PARA USO ORAL, ENVELOPE OU POTE 60G</v>
          </cell>
          <cell r="D860" t="str">
            <v>PT</v>
          </cell>
        </row>
        <row r="861">
          <cell r="A861">
            <v>27148</v>
          </cell>
          <cell r="B861">
            <v>400193</v>
          </cell>
          <cell r="C861" t="str">
            <v>SILDENAFILA 1 MG/ML, SOLUÇÃO ORAL, FRASCO 50 ML</v>
          </cell>
          <cell r="D861" t="str">
            <v>FR</v>
          </cell>
        </row>
        <row r="862">
          <cell r="A862">
            <v>113355</v>
          </cell>
          <cell r="B862">
            <v>400195</v>
          </cell>
          <cell r="C862" t="str">
            <v>PASTA ABRASIVA, USO TÓPICO, POTE 200G</v>
          </cell>
          <cell r="D862" t="str">
            <v>PT</v>
          </cell>
        </row>
        <row r="863">
          <cell r="A863">
            <v>23199</v>
          </cell>
          <cell r="B863">
            <v>400196</v>
          </cell>
          <cell r="C863" t="str">
            <v>SULFADIAZINA 150 MG CÁPSULA</v>
          </cell>
          <cell r="D863" t="str">
            <v>CAP</v>
          </cell>
        </row>
        <row r="864">
          <cell r="A864">
            <v>4675</v>
          </cell>
          <cell r="B864">
            <v>400197</v>
          </cell>
          <cell r="C864" t="str">
            <v>CAFEÍNA, CITRATO  5 MG/ML (EQUIVALENTE A 2,5MG/ML DE CAFEÍNA), SOLUÇÃO INJETÁVEL, AMPOLA 1 ML</v>
          </cell>
          <cell r="D864" t="str">
            <v>AMP</v>
          </cell>
        </row>
        <row r="865">
          <cell r="A865">
            <v>106568</v>
          </cell>
          <cell r="B865">
            <v>400198</v>
          </cell>
          <cell r="C865" t="str">
            <v>ÁCIDO CÍTRICO, PÓ PARA SOLUÇÃO ORAL, ENVELOPE 4G</v>
          </cell>
          <cell r="D865" t="str">
            <v>ENV</v>
          </cell>
        </row>
        <row r="866">
          <cell r="A866">
            <v>44583</v>
          </cell>
          <cell r="B866">
            <v>400199</v>
          </cell>
          <cell r="C866" t="str">
            <v>MITOMICINA C 0,3 MG/ML (0,03%), PÓ LIOFILIZADO ESTÉRIL, USO OFTÁLMICO, FRASCO-AMPOLA + DILUENTE PARA RECONSTITUIÇÃO</v>
          </cell>
          <cell r="D866" t="str">
            <v>FRA</v>
          </cell>
        </row>
        <row r="867">
          <cell r="A867">
            <v>15873</v>
          </cell>
          <cell r="B867">
            <v>400200</v>
          </cell>
          <cell r="C867" t="str">
            <v>CARBONATO DE CÁLCIO 500 MG (EQUIVALENTE A 200MG DE CÁLCIO ELEMENTAR) CÁPSULA</v>
          </cell>
          <cell r="D867" t="str">
            <v>CAP</v>
          </cell>
        </row>
        <row r="868">
          <cell r="A868">
            <v>24794</v>
          </cell>
          <cell r="B868">
            <v>400201</v>
          </cell>
          <cell r="C868" t="str">
            <v>CARBACOL 0,125 MG/ML, SOLUÇÃO AQUOSA, FRASCO 5 ML</v>
          </cell>
          <cell r="D868" t="str">
            <v>FR</v>
          </cell>
        </row>
        <row r="869">
          <cell r="A869">
            <v>24805</v>
          </cell>
          <cell r="B869">
            <v>400203</v>
          </cell>
          <cell r="C869" t="str">
            <v>CARBACOL 0,25 MG/ML, SOLUÇÃO AQUOSA, FRASCO 5 ML</v>
          </cell>
          <cell r="D869" t="str">
            <v>FR</v>
          </cell>
        </row>
        <row r="870">
          <cell r="A870">
            <v>24816</v>
          </cell>
          <cell r="B870">
            <v>400204</v>
          </cell>
          <cell r="C870" t="str">
            <v>CARBACOL 0,5 MG/ML, SOLUÇÃO AQUOSA, FRASCO 5 ML</v>
          </cell>
          <cell r="D870" t="str">
            <v>FR</v>
          </cell>
        </row>
        <row r="871">
          <cell r="A871">
            <v>24827</v>
          </cell>
          <cell r="B871">
            <v>400205</v>
          </cell>
          <cell r="C871" t="str">
            <v>CARBACOL 1 MG/ML, SOLUÇÃO AQUOSA, FRASCO 5 ML</v>
          </cell>
          <cell r="D871" t="str">
            <v>FR</v>
          </cell>
        </row>
        <row r="872">
          <cell r="A872">
            <v>24838</v>
          </cell>
          <cell r="B872">
            <v>400206</v>
          </cell>
          <cell r="C872" t="str">
            <v>CARBACOL 2 MG/ML, SOLUÇÃO AQUOSA, FRASCO 5 ML</v>
          </cell>
          <cell r="D872" t="str">
            <v>FR</v>
          </cell>
        </row>
        <row r="873">
          <cell r="A873">
            <v>24849</v>
          </cell>
          <cell r="B873">
            <v>400207</v>
          </cell>
          <cell r="C873" t="str">
            <v>CARBACOL 4 MG/ML, SOLUÇÃO AQUOSA, FRASCO 5 ML</v>
          </cell>
          <cell r="D873" t="str">
            <v>FR</v>
          </cell>
        </row>
        <row r="874">
          <cell r="A874">
            <v>29150</v>
          </cell>
          <cell r="B874">
            <v>400208</v>
          </cell>
          <cell r="C874" t="str">
            <v>DIMETILSULFÓXIDO 500 MG/ML (50%), SOLUÇÃO ESTÉRIL PARA INSTILAÇÃO INTRAVESICAL, USO UROLÓGICO,  FRASCO AMPOLA 50 ML</v>
          </cell>
          <cell r="D874" t="str">
            <v>FRA</v>
          </cell>
        </row>
        <row r="875">
          <cell r="A875">
            <v>23188</v>
          </cell>
          <cell r="B875">
            <v>400209</v>
          </cell>
          <cell r="C875" t="str">
            <v>SULFADIAZINA 100 MG CÁPSULA</v>
          </cell>
          <cell r="D875" t="str">
            <v>CAP</v>
          </cell>
        </row>
        <row r="876">
          <cell r="A876">
            <v>12254</v>
          </cell>
          <cell r="B876">
            <v>400211</v>
          </cell>
          <cell r="C876" t="str">
            <v>PROPRANOLOL 1 MG/ML, SOLUÇÃO INJETÁVEL, AMPOLA 1 ML</v>
          </cell>
          <cell r="D876" t="str">
            <v>AMP</v>
          </cell>
        </row>
        <row r="877">
          <cell r="A877">
            <v>24574</v>
          </cell>
          <cell r="B877">
            <v>400213</v>
          </cell>
          <cell r="C877" t="str">
            <v>AMIODARONA 5 MG/ML, SOLUÇÃO ORAL, FRASCO 50 ML</v>
          </cell>
          <cell r="D877" t="str">
            <v>FR</v>
          </cell>
        </row>
        <row r="878">
          <cell r="A878">
            <v>24585</v>
          </cell>
          <cell r="B878">
            <v>400214</v>
          </cell>
          <cell r="C878" t="str">
            <v>AMIODARONA 50 MG/ML, SOLUÇÃO ORAL, FRASCO 50 ML</v>
          </cell>
          <cell r="D878" t="str">
            <v>FR</v>
          </cell>
        </row>
        <row r="879">
          <cell r="A879">
            <v>24772</v>
          </cell>
          <cell r="B879">
            <v>400215</v>
          </cell>
          <cell r="C879" t="str">
            <v>CAPTOPRIL 1 MG/ML, SOLUÇÃO ORAL, FRASCO 100 ML</v>
          </cell>
          <cell r="D879" t="str">
            <v>FR</v>
          </cell>
        </row>
        <row r="880">
          <cell r="A880">
            <v>25674</v>
          </cell>
          <cell r="B880">
            <v>400217</v>
          </cell>
          <cell r="C880" t="str">
            <v>ESPIRONOLACTONA 1 MG/ML, SUSPENSÃO ORAL, FRASCO 100 ML</v>
          </cell>
          <cell r="D880" t="str">
            <v>FR</v>
          </cell>
        </row>
        <row r="881">
          <cell r="A881">
            <v>25850</v>
          </cell>
          <cell r="B881">
            <v>400218</v>
          </cell>
          <cell r="C881" t="str">
            <v>FUROSEMIDA 10 MG/ML, SOLUÇÃO ORAL, FRASCO 120 ML</v>
          </cell>
          <cell r="D881" t="str">
            <v>FR</v>
          </cell>
        </row>
        <row r="882">
          <cell r="A882">
            <v>27137</v>
          </cell>
          <cell r="B882">
            <v>400219</v>
          </cell>
          <cell r="C882" t="str">
            <v>SILDENAFILA 2,5 MG/ML, SOLUÇÃO ORAL, FRASCO 80 ML</v>
          </cell>
          <cell r="D882" t="str">
            <v>FR</v>
          </cell>
        </row>
        <row r="883">
          <cell r="A883">
            <v>27710</v>
          </cell>
          <cell r="B883">
            <v>400220</v>
          </cell>
          <cell r="C883" t="str">
            <v>ÁCIDO ACÉTICO 2,5 MG/ML (0,25%), SOLUÇÃO NÃO ESTÉRIL, USO TÓPICO, FRASCO 20 ML</v>
          </cell>
          <cell r="D883" t="str">
            <v>FR</v>
          </cell>
        </row>
        <row r="884">
          <cell r="A884">
            <v>27731</v>
          </cell>
          <cell r="B884">
            <v>400221</v>
          </cell>
          <cell r="C884" t="str">
            <v>ÁCIDO ACÉTICO 25 MG/ML (2,5%), SOLUÇÃO, USO TÓPICO, FRASCO 50 ML</v>
          </cell>
          <cell r="D884" t="str">
            <v>FR</v>
          </cell>
        </row>
        <row r="885">
          <cell r="A885">
            <v>27841</v>
          </cell>
          <cell r="B885">
            <v>400223</v>
          </cell>
          <cell r="C885" t="str">
            <v>ÁCIDO TRICLOROACÉTICO 200 MG/ML (20%), SOLUÇÃO, USO TÓPICO, FRASCO 5 ML</v>
          </cell>
          <cell r="D885" t="str">
            <v>FR</v>
          </cell>
        </row>
        <row r="886">
          <cell r="A886">
            <v>27863</v>
          </cell>
          <cell r="B886">
            <v>400224</v>
          </cell>
          <cell r="C886" t="str">
            <v>ÁCIDO TRICLOROACÉTICO 300 MG/ML (30%), SOLUÇÃO, USO TÓPICO, FRASCO 5 ML</v>
          </cell>
          <cell r="D886" t="str">
            <v>FR</v>
          </cell>
        </row>
        <row r="887">
          <cell r="A887">
            <v>27885</v>
          </cell>
          <cell r="B887">
            <v>400225</v>
          </cell>
          <cell r="C887" t="str">
            <v>ÁCIDO TRICLOROACÉTICO 500 MG/ML (50%), SOLUÇÃO, USO TÓPICO, FRASCO 5 ML</v>
          </cell>
          <cell r="D887" t="str">
            <v>FR</v>
          </cell>
        </row>
        <row r="888">
          <cell r="A888">
            <v>27896</v>
          </cell>
          <cell r="B888">
            <v>400226</v>
          </cell>
          <cell r="C888" t="str">
            <v>ÁCIDO TRICLOROACÉTICO 700 MG/ML (70%), SOLUÇÃO, USO TÓPICO, FRASCO 5 ML</v>
          </cell>
          <cell r="D888" t="str">
            <v>FR</v>
          </cell>
        </row>
        <row r="889">
          <cell r="A889">
            <v>27918</v>
          </cell>
          <cell r="B889">
            <v>400227</v>
          </cell>
          <cell r="C889" t="str">
            <v>ÁCIDO TRICLOROACÉTICO 900 MG/ML (90%), SOLUÇÃO, USO TÓPICO, FRASCO 5 ML</v>
          </cell>
          <cell r="D889" t="str">
            <v>FR</v>
          </cell>
        </row>
        <row r="890">
          <cell r="A890">
            <v>33363</v>
          </cell>
          <cell r="B890">
            <v>400228</v>
          </cell>
          <cell r="C890" t="str">
            <v>AMICACINA 10 MG/ML (1%), SOLUÇÃO TÓPICA OFTÁLMICA, FRASCO 5 ML</v>
          </cell>
          <cell r="D890" t="str">
            <v>FR</v>
          </cell>
        </row>
        <row r="891">
          <cell r="A891">
            <v>29030</v>
          </cell>
          <cell r="B891">
            <v>400229</v>
          </cell>
          <cell r="C891" t="str">
            <v>CREME HIDRATANTE, USO TÓPICO, POTE 50G</v>
          </cell>
          <cell r="D891" t="str">
            <v>PT</v>
          </cell>
        </row>
        <row r="892">
          <cell r="A892">
            <v>30173</v>
          </cell>
          <cell r="B892">
            <v>400230</v>
          </cell>
          <cell r="C892" t="str">
            <v>PASTA D'ÁGUA, USO TÓPICO, POTE 200G</v>
          </cell>
          <cell r="D892" t="str">
            <v>PT</v>
          </cell>
        </row>
        <row r="893">
          <cell r="A893">
            <v>30404</v>
          </cell>
          <cell r="B893">
            <v>400231</v>
          </cell>
          <cell r="C893" t="str">
            <v>PODOFILINA 250 MG/ML (25%), SOLUÇÃO ALCOÓLICA,  FRASCO 20 ML</v>
          </cell>
          <cell r="D893" t="str">
            <v>FR</v>
          </cell>
        </row>
        <row r="894">
          <cell r="A894">
            <v>30591</v>
          </cell>
          <cell r="B894">
            <v>400233</v>
          </cell>
          <cell r="C894" t="str">
            <v>SOLUÇÃO DE SCHILLER (IODO METALÓIDE 2% + IODETO DE POTÁSSIO 4%), SOLUÇÃO TÓPICA, ALMOTOLIA 100 ML</v>
          </cell>
          <cell r="D894" t="str">
            <v>FR</v>
          </cell>
        </row>
        <row r="895">
          <cell r="A895">
            <v>31064</v>
          </cell>
          <cell r="B895">
            <v>400234</v>
          </cell>
          <cell r="C895" t="str">
            <v>VASELINA LÍQUIDA ESTÉRIL, SOLUÇÃO, USO TÓPICO, AMPOLA 10 ML</v>
          </cell>
          <cell r="D895" t="str">
            <v>AMP</v>
          </cell>
        </row>
        <row r="896">
          <cell r="A896">
            <v>31911</v>
          </cell>
          <cell r="B896">
            <v>400235</v>
          </cell>
          <cell r="C896" t="str">
            <v>INDIGO CARMIM 10 MG/ML (1%), CORANTE, SOLUÇÃO INJETÁVEL, FRASCO-AMPOLA 20 ML</v>
          </cell>
          <cell r="D896" t="str">
            <v>FRA</v>
          </cell>
        </row>
        <row r="897">
          <cell r="A897">
            <v>31922</v>
          </cell>
          <cell r="B897">
            <v>400236</v>
          </cell>
          <cell r="C897" t="str">
            <v>INDIGO CARMIM 10 MG/ML (1%), CORANTE, SOLUÇÃO INJETÁVEL, AMPOLA 2 ML</v>
          </cell>
          <cell r="D897" t="str">
            <v>AMP</v>
          </cell>
        </row>
        <row r="898">
          <cell r="A898">
            <v>33374</v>
          </cell>
          <cell r="B898">
            <v>400237</v>
          </cell>
          <cell r="C898" t="str">
            <v>AMICACINA 50 MG/ML (5%), SOLUÇÃO TÓPICA OFTÁLMICA, FRASCO 5 ML</v>
          </cell>
          <cell r="D898" t="str">
            <v>FR</v>
          </cell>
        </row>
        <row r="899">
          <cell r="A899">
            <v>33385</v>
          </cell>
          <cell r="B899">
            <v>400238</v>
          </cell>
          <cell r="C899" t="str">
            <v>ANFOTERICINA B 5 MG/ML (0,5%), PÓ LIOFILIZADO PARA SOLUÇÃO TÓPICA OFTÁLMICA, FRASCO 5 ML</v>
          </cell>
          <cell r="D899" t="str">
            <v>FR</v>
          </cell>
        </row>
        <row r="900">
          <cell r="A900">
            <v>33539</v>
          </cell>
          <cell r="B900">
            <v>400239</v>
          </cell>
          <cell r="C900" t="str">
            <v>CARBACOL 0,1 MG/ML, SOLUÇÃO INJETÁVEL INTRA OCULAR, AMPOLA  1,5 ML</v>
          </cell>
          <cell r="D900" t="str">
            <v>AMP</v>
          </cell>
        </row>
        <row r="901">
          <cell r="A901">
            <v>33616</v>
          </cell>
          <cell r="B901">
            <v>400240</v>
          </cell>
          <cell r="C901" t="str">
            <v>CEFALOTINA 50 MG/ML (5%), SOLUÇÃO TÓPICA OFTÁLMICA, FRASCO 5 ML</v>
          </cell>
          <cell r="D901" t="str">
            <v>FR</v>
          </cell>
        </row>
        <row r="902">
          <cell r="A902">
            <v>34881</v>
          </cell>
          <cell r="B902">
            <v>400241</v>
          </cell>
          <cell r="C902" t="str">
            <v>TINTA NANQUIM 10 MG/ML (1%), SOLUÇÃO INJETÁVEL, AMPOLA 2 ML</v>
          </cell>
          <cell r="D902" t="str">
            <v>AMP</v>
          </cell>
        </row>
        <row r="903">
          <cell r="A903">
            <v>113707</v>
          </cell>
          <cell r="B903">
            <v>400243</v>
          </cell>
          <cell r="C903" t="str">
            <v>VASELINA LÍQUIDA ESTÉRIL, FRASCO PLÁSTICO OPACO, 100 ML</v>
          </cell>
          <cell r="D903" t="str">
            <v>FR</v>
          </cell>
        </row>
        <row r="904">
          <cell r="A904">
            <v>18700</v>
          </cell>
          <cell r="B904">
            <v>400245</v>
          </cell>
          <cell r="C904" t="str">
            <v>HIDROCORTISONA 1 MG CÁPSULA</v>
          </cell>
          <cell r="D904" t="str">
            <v>CAP</v>
          </cell>
        </row>
        <row r="905">
          <cell r="A905">
            <v>34617</v>
          </cell>
          <cell r="B905">
            <v>400247</v>
          </cell>
          <cell r="C905" t="str">
            <v>PIMARICINA 50 MG/ML (5%), SUSPENSÃO TÓPICA OFTÁLMICA, FRASCO 5 ML</v>
          </cell>
          <cell r="D905" t="str">
            <v>FR</v>
          </cell>
        </row>
        <row r="906">
          <cell r="A906">
            <v>31944</v>
          </cell>
          <cell r="B906">
            <v>400248</v>
          </cell>
          <cell r="C906" t="str">
            <v>LUGOL TAMPONADO 20 MG/ML (2%), SOLUÇÃO TÓPICA,  FRASCO 100 ML</v>
          </cell>
          <cell r="D906" t="str">
            <v>FR</v>
          </cell>
        </row>
        <row r="907">
          <cell r="A907">
            <v>29029</v>
          </cell>
          <cell r="B907">
            <v>400249</v>
          </cell>
          <cell r="C907" t="str">
            <v>COLÓDIO ELÁSTICO, SOLUÇÃO, FRASCO 1 LITRO</v>
          </cell>
          <cell r="D907" t="str">
            <v>FR</v>
          </cell>
        </row>
        <row r="908">
          <cell r="A908">
            <v>27820</v>
          </cell>
          <cell r="B908">
            <v>400251</v>
          </cell>
          <cell r="C908" t="str">
            <v>ÁCIDO NÍTRICO FUMEGANTE MÍNIMO 95%, SOLUÇÃO, FRASCO 10 ML</v>
          </cell>
          <cell r="D908" t="str">
            <v>FR</v>
          </cell>
        </row>
        <row r="909">
          <cell r="A909">
            <v>34771</v>
          </cell>
          <cell r="B909">
            <v>400252</v>
          </cell>
          <cell r="C909" t="str">
            <v>IODOPOLIVIDONA 25 MG/ML (2,5%), SOLUÇÃO TÓPICA OFTÁLMICA, FRASCO 5 ML</v>
          </cell>
          <cell r="D909" t="str">
            <v>FR</v>
          </cell>
        </row>
        <row r="910">
          <cell r="A910">
            <v>26720</v>
          </cell>
          <cell r="B910">
            <v>400253</v>
          </cell>
          <cell r="C910" t="str">
            <v>PIRIMETAMINA 1 MG/ML, SOLUÇÃO ORAL, FRASCO 100 ML</v>
          </cell>
          <cell r="D910" t="str">
            <v>FR</v>
          </cell>
        </row>
        <row r="911">
          <cell r="A911">
            <v>21714</v>
          </cell>
          <cell r="B911">
            <v>400255</v>
          </cell>
          <cell r="C911" t="str">
            <v>PIRIMETAMINA 1 MG CÁPSULA</v>
          </cell>
          <cell r="D911" t="str">
            <v>CAP</v>
          </cell>
        </row>
        <row r="912">
          <cell r="A912">
            <v>21736</v>
          </cell>
          <cell r="B912">
            <v>400256</v>
          </cell>
          <cell r="C912" t="str">
            <v>PIRIMETAMINA 4 MG CÁPSULA</v>
          </cell>
          <cell r="D912" t="str">
            <v>CAP</v>
          </cell>
        </row>
        <row r="913">
          <cell r="A913">
            <v>30382</v>
          </cell>
          <cell r="B913">
            <v>400257</v>
          </cell>
          <cell r="C913" t="str">
            <v>PODOFILINA RESORCINADA (20% PODOFILINA + 25% RESORCINA), SOLUÇÃO, FRASCO 10 ML</v>
          </cell>
          <cell r="D913" t="str">
            <v>FR</v>
          </cell>
        </row>
        <row r="914">
          <cell r="A914">
            <v>24552</v>
          </cell>
          <cell r="B914">
            <v>400258</v>
          </cell>
          <cell r="C914" t="str">
            <v>ÁCIDO FOLÍNICO 1 MG/ML, SOLUÇÃO ORAL, FRASCO 100 ML</v>
          </cell>
          <cell r="D914" t="str">
            <v>FR</v>
          </cell>
        </row>
        <row r="915">
          <cell r="A915">
            <v>2805</v>
          </cell>
          <cell r="B915">
            <v>400259</v>
          </cell>
          <cell r="C915" t="str">
            <v>ÁLCOOL ABSOLUTO ESTÉRIL 99,5° GL, SOLUÇÃO INJETÁVEL, AMPOLA 2 ML</v>
          </cell>
          <cell r="D915" t="str">
            <v>AMP</v>
          </cell>
        </row>
        <row r="916">
          <cell r="A916">
            <v>3003</v>
          </cell>
          <cell r="B916">
            <v>400261</v>
          </cell>
          <cell r="C916" t="str">
            <v>ALPROSTADIL 50 MCG/ML, SOLUÇÃO INJETÁVEL, AMPOLA  1 ML</v>
          </cell>
          <cell r="D916" t="str">
            <v>AMP</v>
          </cell>
        </row>
        <row r="917">
          <cell r="A917">
            <v>38786</v>
          </cell>
          <cell r="B917">
            <v>400262</v>
          </cell>
          <cell r="C917" t="str">
            <v>METADONA 1 MG/ML, SOLUÇÃO ORAL, FRASCO 20 ML</v>
          </cell>
          <cell r="D917" t="str">
            <v>FR</v>
          </cell>
        </row>
        <row r="918">
          <cell r="A918">
            <v>34826</v>
          </cell>
          <cell r="B918">
            <v>400263</v>
          </cell>
          <cell r="C918" t="str">
            <v>RIBOFLAVINA 1 MG/ML (0,1%), OSMOLARIDADE APROXIMADA DE 200 MOSM/L, SOLUÇÃO TÓPICA OFTÁLMICA,  FRASCO 5 ML</v>
          </cell>
          <cell r="D918" t="str">
            <v>FR</v>
          </cell>
        </row>
        <row r="919">
          <cell r="A919">
            <v>34859</v>
          </cell>
          <cell r="B919">
            <v>400264</v>
          </cell>
          <cell r="C919" t="str">
            <v>RIBOFLAVINA 1 MG/ML (0,1%), OSMOLARIDADE APROXIMADA DE 306 MOSM/L, SOLUÇÃO TÓPICA OFTÁLMICA,  FRASCO 5 ML</v>
          </cell>
          <cell r="D919" t="str">
            <v>FR</v>
          </cell>
        </row>
        <row r="920">
          <cell r="A920">
            <v>11660</v>
          </cell>
          <cell r="B920">
            <v>400265</v>
          </cell>
          <cell r="C920" t="str">
            <v>POLIDOCANOL 10 MG/ML (1%), SOLUÇÃO INJETÁVEL, AMPOLA 2 ML</v>
          </cell>
          <cell r="D920" t="str">
            <v>AMP</v>
          </cell>
        </row>
        <row r="921">
          <cell r="A921">
            <v>11671</v>
          </cell>
          <cell r="B921">
            <v>400266</v>
          </cell>
          <cell r="C921" t="str">
            <v>POLIDOCANOL 20 MG/ML (2%), SOLUÇÃO INJETÁVEL, AMPOLA 2 ML</v>
          </cell>
          <cell r="D921" t="str">
            <v>AMP</v>
          </cell>
        </row>
        <row r="922">
          <cell r="A922">
            <v>11682</v>
          </cell>
          <cell r="B922">
            <v>400267</v>
          </cell>
          <cell r="C922" t="str">
            <v>POLIDOCANOL 30 MG/ML (3%), SOLUÇÃO INJETÁVEL, AMPOLA 2 ML</v>
          </cell>
          <cell r="D922" t="str">
            <v>AMP</v>
          </cell>
        </row>
        <row r="923">
          <cell r="A923">
            <v>34342</v>
          </cell>
          <cell r="B923">
            <v>400268</v>
          </cell>
          <cell r="C923" t="str">
            <v>LANOVASELINA (LANOLINA ANIDRA 30%, VASELINA LÍQUIDA, VASELINA SÓLIDA), POMADA OFTÁLMICA, BISNAGA  4,5G</v>
          </cell>
          <cell r="D923" t="str">
            <v>BSN</v>
          </cell>
        </row>
        <row r="924">
          <cell r="A924">
            <v>105138</v>
          </cell>
          <cell r="B924">
            <v>400269</v>
          </cell>
          <cell r="C924" t="str">
            <v>FENOL GLICERINADO 60 MG/ML (6%), SOLUÇÃO INJETÁVEL, AMPOLA 2 ML</v>
          </cell>
          <cell r="D924" t="str">
            <v>AMP</v>
          </cell>
        </row>
        <row r="925">
          <cell r="A925">
            <v>16380</v>
          </cell>
          <cell r="B925">
            <v>400273</v>
          </cell>
          <cell r="C925" t="str">
            <v>CLOFAZIMINA 50 MG CÁPSULA</v>
          </cell>
          <cell r="D925" t="str">
            <v>CAP</v>
          </cell>
        </row>
        <row r="926">
          <cell r="A926">
            <v>16423</v>
          </cell>
          <cell r="B926">
            <v>400276</v>
          </cell>
          <cell r="C926" t="str">
            <v>KIT HANSENIOSTÁTICO MULTI INFANTIL</v>
          </cell>
          <cell r="D926" t="str">
            <v>KT</v>
          </cell>
        </row>
        <row r="927">
          <cell r="A927">
            <v>16390</v>
          </cell>
          <cell r="B927">
            <v>400277</v>
          </cell>
          <cell r="C927" t="str">
            <v>KIT HANSENIOSTÁTICO MULTI ADULTO</v>
          </cell>
          <cell r="D927" t="str">
            <v>KT</v>
          </cell>
        </row>
        <row r="928">
          <cell r="A928">
            <v>16929</v>
          </cell>
          <cell r="B928">
            <v>400278</v>
          </cell>
          <cell r="C928" t="str">
            <v>KIT HANSENIOSTÁTICO PAUCI INFANTIL</v>
          </cell>
          <cell r="D928" t="str">
            <v>KT</v>
          </cell>
        </row>
        <row r="929">
          <cell r="A929">
            <v>16940</v>
          </cell>
          <cell r="B929">
            <v>400279</v>
          </cell>
          <cell r="C929" t="str">
            <v>KIT HANSENIOSTÁTICO PAUCI ADULTO</v>
          </cell>
          <cell r="D929" t="str">
            <v>KT</v>
          </cell>
        </row>
        <row r="930">
          <cell r="B930">
            <v>400280</v>
          </cell>
          <cell r="C930" t="str">
            <v>ISONIAZIDA 50 MG + RIFAMPICINA 75 MG COMPRIMIDO DISPERSÍVEL</v>
          </cell>
          <cell r="D930" t="str">
            <v>CMP</v>
          </cell>
        </row>
        <row r="931">
          <cell r="A931">
            <v>108890</v>
          </cell>
          <cell r="B931">
            <v>400281</v>
          </cell>
          <cell r="C931" t="str">
            <v>PIRAZINAMIDA 30 MG/ML, SUSPENSÃO ORAL, FRASCO</v>
          </cell>
          <cell r="D931" t="str">
            <v>FR</v>
          </cell>
        </row>
        <row r="932">
          <cell r="A932">
            <v>19195</v>
          </cell>
          <cell r="B932">
            <v>400282</v>
          </cell>
          <cell r="C932" t="str">
            <v>RIFAMPICINA 150 MG + PIRAZINAMIDA 400 MG + ETAMBUTOL 275 MG + ISONIAZIDA 75 MG COMPRIMIDO</v>
          </cell>
          <cell r="D932" t="str">
            <v>CMP</v>
          </cell>
        </row>
        <row r="933">
          <cell r="A933">
            <v>105226</v>
          </cell>
          <cell r="B933">
            <v>400283</v>
          </cell>
          <cell r="C933" t="str">
            <v>CAPREOMICINA 1000 MG, PÓ PARA SOLUÇÃO INJETÁVEL, FRASCO-AMPOLA</v>
          </cell>
          <cell r="D933" t="str">
            <v>FRA</v>
          </cell>
        </row>
        <row r="934">
          <cell r="A934">
            <v>106590</v>
          </cell>
          <cell r="B934">
            <v>400285</v>
          </cell>
          <cell r="C934" t="str">
            <v>TERIZIDONA 250 MG CÁPSULA</v>
          </cell>
          <cell r="D934" t="str">
            <v>CAP</v>
          </cell>
        </row>
        <row r="935">
          <cell r="A935">
            <v>101904</v>
          </cell>
          <cell r="B935">
            <v>400286</v>
          </cell>
          <cell r="C935" t="str">
            <v>ISETIONATO DE PENTAMIDINA 300 MG, PÓ PARA SOLUÇÃO INJETÁVEL, FRASCO-AMPOLA</v>
          </cell>
          <cell r="D935" t="str">
            <v>FRA</v>
          </cell>
        </row>
        <row r="936">
          <cell r="A936">
            <v>100750</v>
          </cell>
          <cell r="B936">
            <v>400287</v>
          </cell>
          <cell r="C936" t="str">
            <v>POLIETILENOGLICOL 4.000, PÓ PARA USO ORAL, ENVELOPE 5G</v>
          </cell>
          <cell r="D936" t="str">
            <v>ENV</v>
          </cell>
        </row>
        <row r="937">
          <cell r="A937">
            <v>113817</v>
          </cell>
          <cell r="B937">
            <v>400288</v>
          </cell>
          <cell r="C937" t="str">
            <v>POLIETILENOGLICOL 4.000, PÓ PARA USO ORAL, ENVELOPE 10G</v>
          </cell>
          <cell r="D937" t="str">
            <v>ENV</v>
          </cell>
        </row>
        <row r="938">
          <cell r="A938">
            <v>113828</v>
          </cell>
          <cell r="B938">
            <v>400289</v>
          </cell>
          <cell r="C938" t="str">
            <v>POLIETILENOGLICOL 4.000, PÓ PARA USO ORAL, ENVELOPE 20G</v>
          </cell>
          <cell r="D938" t="str">
            <v>ENV</v>
          </cell>
        </row>
        <row r="939">
          <cell r="A939">
            <v>102058</v>
          </cell>
          <cell r="B939">
            <v>400291</v>
          </cell>
          <cell r="C939" t="str">
            <v>POLIESTIRENOSSULFONATO DE CÁLCIO 900 MG/G (3,3MEQ DE CA/G), PÓ PARA SUSPENSÃO ORAL, ENVELOPE 5G</v>
          </cell>
          <cell r="D939" t="str">
            <v>ENV</v>
          </cell>
        </row>
        <row r="940">
          <cell r="A940">
            <v>102058</v>
          </cell>
          <cell r="B940">
            <v>400292</v>
          </cell>
          <cell r="C940" t="str">
            <v>POLIESTIRENOSSULFONATO DE CÁLCIO 900 MG/G (3,3MEQ DE CA/G), PÓ PARA SUSPENSÃO ORAL, ENVELOPE 10G</v>
          </cell>
          <cell r="D940" t="str">
            <v>ENV</v>
          </cell>
        </row>
        <row r="941">
          <cell r="A941">
            <v>102058</v>
          </cell>
          <cell r="B941">
            <v>400293</v>
          </cell>
          <cell r="C941" t="str">
            <v>POLIESTIRENOSSULFONATO DE CÁLCIO 900 MG/G (3,3MEQ DE CA/G), PÓ PARA SUSPENSÃO ORAL, ENVELOPE 15G</v>
          </cell>
          <cell r="D941" t="str">
            <v>ENV</v>
          </cell>
        </row>
        <row r="942">
          <cell r="A942">
            <v>102058</v>
          </cell>
          <cell r="B942">
            <v>400294</v>
          </cell>
          <cell r="C942" t="str">
            <v>POLIESTIRENOSSULFONATO DE CÁLCIO 900 MG/G (3,3MEQ DE CA/G), PÓ PARA SUSPENSÃO ORAL, ENVELOPE 1G</v>
          </cell>
          <cell r="D942" t="str">
            <v>ENV</v>
          </cell>
        </row>
        <row r="943">
          <cell r="A943">
            <v>15466</v>
          </cell>
          <cell r="B943">
            <v>400295</v>
          </cell>
          <cell r="C943" t="str">
            <v>BICARBONATO DE SÓDIO, PÓ PARA USO ORAL, ENVELOPE 1G</v>
          </cell>
          <cell r="D943" t="str">
            <v>ENV</v>
          </cell>
        </row>
        <row r="944">
          <cell r="A944">
            <v>15488</v>
          </cell>
          <cell r="B944">
            <v>400296</v>
          </cell>
          <cell r="C944" t="str">
            <v>BICARBONATO DE SÓDIO, PÓ PARA USO ORAL, ENVELOPE 2G</v>
          </cell>
          <cell r="D944" t="str">
            <v>ENV</v>
          </cell>
        </row>
        <row r="945">
          <cell r="A945">
            <v>103829</v>
          </cell>
          <cell r="B945">
            <v>400297</v>
          </cell>
          <cell r="C945" t="str">
            <v>PALIVIZUMABE 100 MG/ML, SOLUÇÃO INJETÁVEL, FRASCO-AMPOLA 0,5 ML</v>
          </cell>
          <cell r="D945" t="str">
            <v>FRA</v>
          </cell>
        </row>
        <row r="946">
          <cell r="A946">
            <v>15840</v>
          </cell>
          <cell r="B946">
            <v>400299</v>
          </cell>
          <cell r="C946" t="str">
            <v>CABERGOLINA 0,5 MG COMPRIMIDO</v>
          </cell>
          <cell r="D946" t="str">
            <v>CMP</v>
          </cell>
        </row>
        <row r="947">
          <cell r="A947">
            <v>38544</v>
          </cell>
          <cell r="B947">
            <v>400300</v>
          </cell>
          <cell r="C947" t="str">
            <v>DOLUTEGRAVIR 50 MG COMPRIMIDO</v>
          </cell>
          <cell r="D947" t="str">
            <v>CMP</v>
          </cell>
        </row>
        <row r="948">
          <cell r="A948">
            <v>39303</v>
          </cell>
          <cell r="B948">
            <v>400301</v>
          </cell>
          <cell r="C948" t="str">
            <v>RALTEGRAVIR 400 MG CÁPSULA</v>
          </cell>
          <cell r="D948" t="str">
            <v>CAP</v>
          </cell>
        </row>
        <row r="949">
          <cell r="A949">
            <v>38588</v>
          </cell>
          <cell r="B949">
            <v>400303</v>
          </cell>
          <cell r="C949" t="str">
            <v>OSELTAMIVIR 45 MG CÁPSULA</v>
          </cell>
          <cell r="D949" t="str">
            <v>CAP</v>
          </cell>
        </row>
        <row r="950">
          <cell r="A950">
            <v>38566</v>
          </cell>
          <cell r="B950">
            <v>400304</v>
          </cell>
          <cell r="C950" t="str">
            <v>OSELTAMIVIR 30 MG CÁPSULA</v>
          </cell>
          <cell r="D950" t="str">
            <v>CAP</v>
          </cell>
        </row>
        <row r="951">
          <cell r="A951">
            <v>116138</v>
          </cell>
          <cell r="B951">
            <v>400305</v>
          </cell>
          <cell r="C951" t="str">
            <v>BEVACIZUMABE 25 MG/ML, SOLUÇÃO INJETÁVEL, AMPOLA 0,1 ML</v>
          </cell>
          <cell r="D951" t="str">
            <v>AMP</v>
          </cell>
        </row>
        <row r="952">
          <cell r="A952">
            <v>108581</v>
          </cell>
          <cell r="B952">
            <v>400333</v>
          </cell>
          <cell r="C952" t="str">
            <v>LACOSAMIDA 50 MG COMPRIMIDO</v>
          </cell>
          <cell r="D952" t="str">
            <v>CMP</v>
          </cell>
        </row>
        <row r="953">
          <cell r="A953">
            <v>108713</v>
          </cell>
          <cell r="B953">
            <v>400335</v>
          </cell>
          <cell r="C953" t="str">
            <v>ESOMEPRAZOL 20 MG COMPRIMIDO</v>
          </cell>
          <cell r="D953" t="str">
            <v>CMP</v>
          </cell>
        </row>
        <row r="954">
          <cell r="A954">
            <v>108416</v>
          </cell>
          <cell r="B954">
            <v>400336</v>
          </cell>
          <cell r="C954" t="str">
            <v>ÁLCOOL 70%, SOLUÇÃO, AMPOLA 1 ML</v>
          </cell>
          <cell r="D954" t="str">
            <v>AMP</v>
          </cell>
        </row>
        <row r="955">
          <cell r="A955">
            <v>109439</v>
          </cell>
          <cell r="B955">
            <v>400337</v>
          </cell>
          <cell r="C955" t="str">
            <v>GLICINATO FERRO QUELATO 250 MG/ML, SOLUÇÃO ORAL, FRASCO</v>
          </cell>
          <cell r="D955" t="str">
            <v>FR</v>
          </cell>
        </row>
        <row r="956">
          <cell r="A956">
            <v>116622</v>
          </cell>
          <cell r="B956">
            <v>400338</v>
          </cell>
          <cell r="C956" t="str">
            <v>LIDOCAÍNA 5% EMPLASTRO</v>
          </cell>
          <cell r="D956" t="str">
            <v>ENV</v>
          </cell>
        </row>
        <row r="957">
          <cell r="A957">
            <v>113432</v>
          </cell>
          <cell r="B957">
            <v>400339</v>
          </cell>
          <cell r="C957" t="str">
            <v>DIMENIDRINATO 25 MG CÁPSULA</v>
          </cell>
          <cell r="D957" t="str">
            <v>CAP</v>
          </cell>
        </row>
        <row r="958">
          <cell r="A958">
            <v>151900</v>
          </cell>
          <cell r="B958">
            <v>400340</v>
          </cell>
          <cell r="C958" t="str">
            <v>DESOGESTREL 75 MCG COMPRIMIDO</v>
          </cell>
          <cell r="D958" t="str">
            <v>CMP</v>
          </cell>
        </row>
        <row r="959">
          <cell r="A959">
            <v>131483</v>
          </cell>
          <cell r="B959">
            <v>400341</v>
          </cell>
          <cell r="C959" t="str">
            <v>DESONIDA 0,5 MG/G, POMADA DERMATOLÓGICA, BISNAGA</v>
          </cell>
          <cell r="D959" t="str">
            <v>BSN</v>
          </cell>
        </row>
        <row r="960">
          <cell r="A960">
            <v>109857</v>
          </cell>
          <cell r="B960">
            <v>400343</v>
          </cell>
          <cell r="C960" t="str">
            <v>PLERIXAFOR 20 MG/ML, SOLUÇÃO INJETÁVEL, FRASCO-AMPOLA 1,2 ML</v>
          </cell>
          <cell r="D960" t="str">
            <v>FRA</v>
          </cell>
        </row>
        <row r="961">
          <cell r="A961">
            <v>113267</v>
          </cell>
          <cell r="B961">
            <v>400344</v>
          </cell>
          <cell r="C961" t="str">
            <v>CITRATO DE POTÁSSIO 540 MG COMPRIMIDO</v>
          </cell>
          <cell r="D961" t="str">
            <v>CMP</v>
          </cell>
        </row>
        <row r="962">
          <cell r="A962">
            <v>116480</v>
          </cell>
          <cell r="B962">
            <v>400345</v>
          </cell>
          <cell r="C962" t="str">
            <v>ECULIZUMABE 10 MG/ML, SOLUÇÃO INJETÁVEL, FRASCO-AMPOLA 30 ML</v>
          </cell>
          <cell r="D962" t="str">
            <v>FRA</v>
          </cell>
        </row>
        <row r="963">
          <cell r="A963">
            <v>109989</v>
          </cell>
          <cell r="B963">
            <v>400347</v>
          </cell>
          <cell r="C963" t="str">
            <v>NUSINERSENA 2,4 MG/ML, SOLUÇÃO INJETÁVEL, FRASCO-AMPOLA 5 ML</v>
          </cell>
          <cell r="D963" t="str">
            <v>FRA</v>
          </cell>
        </row>
        <row r="964">
          <cell r="A964">
            <v>110650</v>
          </cell>
          <cell r="B964">
            <v>400349</v>
          </cell>
          <cell r="C964" t="str">
            <v>USTEQUINUMABE 45 MG, SOLUÇÃO INJETÁVEL, FRASCO-AMPOLA 0,5 ML</v>
          </cell>
          <cell r="D964" t="str">
            <v>FRA</v>
          </cell>
        </row>
        <row r="965">
          <cell r="A965">
            <v>1771</v>
          </cell>
          <cell r="B965">
            <v>400351</v>
          </cell>
          <cell r="C965" t="str">
            <v>SOLUÇÃO DE ARMAZENAMENTO HIPOTÉRMICO PARA ÓRGÃOS ABDOMINAIS (RINS, PÂNCREAS E FÍGADO), (IGL), BOLSA DE 1000 ML</v>
          </cell>
          <cell r="D965" t="str">
            <v>BSA</v>
          </cell>
        </row>
        <row r="966">
          <cell r="A966">
            <v>1782</v>
          </cell>
          <cell r="B966">
            <v>400352</v>
          </cell>
          <cell r="C966" t="str">
            <v>SOLUÇÃO DE ARMAZENAMENTO HIPOTÉRMICO PARA ÓRGÃOS ABDOMINAIS (RINS, PÂNCREAS E FÍGADO), (IGL), BOLSA DE 2000 ML</v>
          </cell>
          <cell r="D966" t="str">
            <v>BSA</v>
          </cell>
        </row>
        <row r="967">
          <cell r="A967">
            <v>1860</v>
          </cell>
          <cell r="B967">
            <v>400353</v>
          </cell>
          <cell r="C967" t="str">
            <v>SOLUÇÃO DE LAVAGEM E CONSERVAÇÃO A FRIO DE ÓRGÃOS SÓLIDOS (CELSIOR), BOLSA 1000 ML</v>
          </cell>
          <cell r="D967" t="str">
            <v>BSA</v>
          </cell>
        </row>
        <row r="968">
          <cell r="A968">
            <v>103653</v>
          </cell>
          <cell r="B968">
            <v>400354</v>
          </cell>
          <cell r="C968" t="str">
            <v>SOLUÇÃO PARA PRESERVAÇÃO DE ÓRGÃOS SÓLIDOS, (CUSTODIOL),  BOLSA 1000 ML</v>
          </cell>
          <cell r="D968" t="str">
            <v>BSA</v>
          </cell>
        </row>
        <row r="969">
          <cell r="A969">
            <v>40656</v>
          </cell>
          <cell r="B969">
            <v>400357</v>
          </cell>
          <cell r="C969" t="str">
            <v>SELANTE CIRÚRGICO DE FIBRINA COM FORMULAÇÃO CONTENDO FIBRINOGÊNIO + TROMBINA + AGENTE ANTIFIBRINOLÍTICO, KIT 5 ML</v>
          </cell>
          <cell r="D969" t="str">
            <v>KT</v>
          </cell>
        </row>
        <row r="970">
          <cell r="A970">
            <v>1947</v>
          </cell>
          <cell r="B970">
            <v>400359</v>
          </cell>
          <cell r="C970" t="str">
            <v>CONCENTRADO ÁCIDO PARA HEMODIÁLISE (CPHD ÁCIDA K2 CA 3,5 SEM GLICOSE), GALÃO 5.000 ML</v>
          </cell>
          <cell r="D970" t="str">
            <v>GL</v>
          </cell>
        </row>
        <row r="971">
          <cell r="A971">
            <v>24850</v>
          </cell>
          <cell r="B971">
            <v>400361</v>
          </cell>
          <cell r="C971" t="str">
            <v>CEFADROXILA 50 MG/ML, SUSPENSÃO ORAL, FRASCO 100 ML</v>
          </cell>
          <cell r="D971" t="str">
            <v>FR</v>
          </cell>
        </row>
        <row r="972">
          <cell r="A972">
            <v>34804</v>
          </cell>
          <cell r="B972">
            <v>400371</v>
          </cell>
          <cell r="C972" t="str">
            <v>SOLUÇÃO SALINA BALANCEADA, BOLSA 500 ML</v>
          </cell>
          <cell r="D972" t="str">
            <v>BSA</v>
          </cell>
        </row>
        <row r="973">
          <cell r="A973">
            <v>39270</v>
          </cell>
          <cell r="B973">
            <v>400373</v>
          </cell>
          <cell r="C973" t="str">
            <v>RALTEGRAVIR 100 MG COMPRIMIDO MASTIGÁVEL</v>
          </cell>
          <cell r="D973" t="str">
            <v>CMP</v>
          </cell>
        </row>
        <row r="974">
          <cell r="A974">
            <v>110760</v>
          </cell>
          <cell r="B974">
            <v>507565</v>
          </cell>
          <cell r="C974" t="str">
            <v>ADALIMUMABE 50 MG/ML SOLUÇÃO INJETÁVEL SERINGA 0,8 ML</v>
          </cell>
          <cell r="D974" t="str">
            <v>SGA</v>
          </cell>
        </row>
        <row r="975">
          <cell r="A975">
            <v>107536</v>
          </cell>
          <cell r="B975">
            <v>507566</v>
          </cell>
          <cell r="C975" t="str">
            <v>ÔMEGA 3 1000 MG CÁPSULA</v>
          </cell>
          <cell r="D975" t="str">
            <v>CAP</v>
          </cell>
        </row>
        <row r="976">
          <cell r="A976">
            <v>11</v>
          </cell>
          <cell r="B976">
            <v>507574</v>
          </cell>
          <cell r="C976" t="str">
            <v>FORMULA DE NUTRIÇÃO PARENTERAL PARA ADMINISTRAÇÃO EM PACIENTES LACTENTES, BOLSA PLÁSTICA DE E.V.A COM ATE 300 MILILITROS DE VOLUME TOTAL</v>
          </cell>
          <cell r="D976" t="str">
            <v>UL</v>
          </cell>
        </row>
        <row r="977">
          <cell r="A977">
            <v>22</v>
          </cell>
          <cell r="B977">
            <v>507581</v>
          </cell>
          <cell r="C977" t="str">
            <v>FORMULA DE NUTRIÇÃO PARENTERAL PARA ADMINISTRAÇÃO EM PACIENTES PEDIÁTRICOS, BOLSA DE E.V.A, MAIOR QUE 300 MILILITROS DE VOLUME TOTAL E ATÉ 1000 MILILITROS DE VOLUME TOTAL</v>
          </cell>
          <cell r="D977" t="str">
            <v>UL</v>
          </cell>
        </row>
        <row r="978">
          <cell r="B978">
            <v>507590</v>
          </cell>
          <cell r="C978" t="str">
            <v>FORMULA DE NUTRIÇÃO PARENTERAL PARA ADMINISTRAÇÃO EM PACIENTES ADULTOS, EM BOLSA PLÁSTICA DE E.V.A EM VOLUME E COMPOSIÇÃO DESCRITA EM PRESCRIÇÃO MEDICA</v>
          </cell>
          <cell r="D978" t="str">
            <v>ML</v>
          </cell>
        </row>
        <row r="979">
          <cell r="A979">
            <v>401071</v>
          </cell>
          <cell r="B979">
            <v>507607</v>
          </cell>
          <cell r="C979" t="str">
            <v>CETUXIMABE 5 MG/ML, SOLUÇÃO INJETÁVEL, FRASCO AMPOLA 20 ML</v>
          </cell>
          <cell r="D979" t="str">
            <v>FRA</v>
          </cell>
        </row>
        <row r="980">
          <cell r="A980">
            <v>401082</v>
          </cell>
          <cell r="B980">
            <v>507612</v>
          </cell>
          <cell r="C980" t="str">
            <v>CETUXIMABE 5 MG/ML, SOLUÇÃO INJETÁVEL, FRASCO AMPOLA 100 ML</v>
          </cell>
          <cell r="D980" t="str">
            <v>FRA</v>
          </cell>
        </row>
        <row r="981">
          <cell r="A981">
            <v>190014</v>
          </cell>
          <cell r="B981">
            <v>507616</v>
          </cell>
          <cell r="C981" t="str">
            <v>GERADOR DE TECNECIO-99M TC 250 MCI</v>
          </cell>
          <cell r="D981" t="str">
            <v>UN</v>
          </cell>
        </row>
        <row r="982">
          <cell r="A982">
            <v>190025</v>
          </cell>
          <cell r="B982">
            <v>507618</v>
          </cell>
          <cell r="C982" t="str">
            <v>GERADOR DE TECNECIO-99M TC 500 MCI</v>
          </cell>
          <cell r="D982" t="str">
            <v>UN</v>
          </cell>
        </row>
        <row r="983">
          <cell r="A983">
            <v>190036</v>
          </cell>
          <cell r="B983">
            <v>507621</v>
          </cell>
          <cell r="C983" t="str">
            <v>GERADOR DE TECNECIO-99M TC 750 MCI</v>
          </cell>
          <cell r="D983" t="str">
            <v>UN</v>
          </cell>
        </row>
        <row r="984">
          <cell r="A984">
            <v>190047</v>
          </cell>
          <cell r="B984">
            <v>507622</v>
          </cell>
          <cell r="C984" t="str">
            <v>GERADOR DE TECNECIO-99 TC 1000 MCI</v>
          </cell>
          <cell r="D984" t="str">
            <v>UN</v>
          </cell>
        </row>
        <row r="985">
          <cell r="A985">
            <v>190058</v>
          </cell>
          <cell r="B985">
            <v>507623</v>
          </cell>
          <cell r="C985" t="str">
            <v>GERADOR DE TECNECIO-99M TC 1250 MCI</v>
          </cell>
          <cell r="D985" t="str">
            <v>UN</v>
          </cell>
        </row>
        <row r="986">
          <cell r="A986">
            <v>190069</v>
          </cell>
          <cell r="B986">
            <v>507625</v>
          </cell>
          <cell r="C986" t="str">
            <v>GERADOR DE TECNECIO-99M TC 1500 MCI</v>
          </cell>
          <cell r="D986" t="str">
            <v>UN</v>
          </cell>
        </row>
        <row r="987">
          <cell r="A987">
            <v>190102</v>
          </cell>
          <cell r="B987">
            <v>507627</v>
          </cell>
          <cell r="C987" t="str">
            <v>SOLUÇÃO DE METAIODOBENZILGUANIDINA , MARCADA COM IODO 131, LIMPIDA, INCOLOR, ESTERIL E LIVRE DE PIROGENIO  E ISOTONICA, EM EMBALADO CONTENDO 3MCI  DE ATIVIDADE</v>
          </cell>
          <cell r="D987" t="str">
            <v>EMB</v>
          </cell>
        </row>
        <row r="988">
          <cell r="A988">
            <v>190113</v>
          </cell>
          <cell r="B988">
            <v>507628</v>
          </cell>
          <cell r="C988" t="str">
            <v>SOLUÇÃO DE CITRATO DE GALIO, LIMPIDA, INCOLOR, ESTERIL, LIVRE DE PIROGENIO E ISOTONICA, EM EMBALADO CONTENDO 5MCI DE ATIVIDADE</v>
          </cell>
          <cell r="D988" t="str">
            <v>EMB</v>
          </cell>
        </row>
        <row r="989">
          <cell r="A989">
            <v>190124</v>
          </cell>
          <cell r="B989">
            <v>507629</v>
          </cell>
          <cell r="C989" t="str">
            <v>SOLUÇÃO DE CITRATO DE GALIO, LIMPIDA, INCOLOR, ESTERIL, LIVRE DE PIROGENIO E ISOTONICA, EM EMBALADO CONTENDO 10 MCI DE ATIVIDADE</v>
          </cell>
          <cell r="D989" t="str">
            <v>EMB</v>
          </cell>
        </row>
        <row r="990">
          <cell r="A990">
            <v>190146</v>
          </cell>
          <cell r="B990">
            <v>507630</v>
          </cell>
          <cell r="C990" t="str">
            <v>SOLUÇÃO DE CLORETO DE TALIO, LIMPIDA, INCOLOR,ESTERIL,LIVRE DE PIROGENIO E ISOTONICA, EM EMBALADO CONTENDO 3MCI DE ATIVIDADE</v>
          </cell>
          <cell r="D990" t="str">
            <v>EMB</v>
          </cell>
        </row>
        <row r="991">
          <cell r="A991">
            <v>190157</v>
          </cell>
          <cell r="B991">
            <v>507631</v>
          </cell>
          <cell r="C991" t="str">
            <v>SOLUÇÃO DE CLORETO DE TALIO, LIMPIDA, INCOLOR, ESTERIL, LIVRE DE PIROGENIO E ISOTONICA, EM EMBALADO CONTENDO 5MCI DE ATIVIDADE</v>
          </cell>
          <cell r="D991" t="str">
            <v>EMB</v>
          </cell>
        </row>
        <row r="992">
          <cell r="A992">
            <v>190168</v>
          </cell>
          <cell r="B992">
            <v>507633</v>
          </cell>
          <cell r="C992" t="str">
            <v>SOLUÇÃO DE CLORETO DE TALIO, LIMPIDA, INCOLOR, ESTERIL, LIVRE DE PIROGENIO E ISOTONICA, EM EMBALADO CONTENDO 10 MCI DE ATIVIDADE</v>
          </cell>
          <cell r="D992" t="str">
            <v>EMB</v>
          </cell>
        </row>
        <row r="993">
          <cell r="A993">
            <v>190179</v>
          </cell>
          <cell r="B993">
            <v>507635</v>
          </cell>
          <cell r="C993" t="str">
            <v>SOLUÇÃO DE CLORETO DE TALIO, LIMPIDA, INCOLOR, ESTERIL, LIVRE DE PIROGENIO E ISOTONICA, EM EMBALADO CONTENDO 15 MCI DE ATIVIDADE</v>
          </cell>
          <cell r="D993" t="str">
            <v>EMB</v>
          </cell>
        </row>
        <row r="994">
          <cell r="A994">
            <v>190223</v>
          </cell>
          <cell r="B994">
            <v>507637</v>
          </cell>
          <cell r="C994" t="str">
            <v>SOLUÇÃO AQUOSA DE EDTMP, MARCADA COM SM-153, LIMPIDA, INCOLOR, ISOTONICA, ESTERIL E LIVRE DE PIROGENIO, EM EMBALADO CONTENDO 100 MCI DE ATIVIDADE</v>
          </cell>
          <cell r="D994" t="str">
            <v>EMB</v>
          </cell>
        </row>
        <row r="995">
          <cell r="A995">
            <v>190256</v>
          </cell>
          <cell r="B995">
            <v>507639</v>
          </cell>
          <cell r="C995" t="str">
            <v>SOLUÇÃO DE HIDROXIAPATITA, MARCADA COM SM-153, OPALESCENTE, ESBRANQUICADA, ESTERIL E LIVRE DE PIROGENIO, EM EMBALADO CONTENDO 50 MCI DE ATIVIDADE</v>
          </cell>
          <cell r="D995" t="str">
            <v>EMB</v>
          </cell>
        </row>
        <row r="996">
          <cell r="A996">
            <v>190377</v>
          </cell>
          <cell r="B996">
            <v>507641</v>
          </cell>
          <cell r="C996" t="str">
            <v>SOLUÇÃO DE IODETO DE SODIO, COM IODO 131, EM HIDROXIDO DE SODIO A 0,02 NORMAL, LIVRE DE CARREGADOR, NAO-ESTERIL E NAO-ISOTONICA, EM EMBALADO CONTENDO 100 MCI DE ATIVIDADE</v>
          </cell>
          <cell r="D996" t="str">
            <v>EMB</v>
          </cell>
        </row>
        <row r="997">
          <cell r="A997">
            <v>190388</v>
          </cell>
          <cell r="B997">
            <v>507643</v>
          </cell>
          <cell r="C997" t="str">
            <v>SOLUÇÃO DE METAIODOBENZILGUANIDINA, MARCADA COM IODO 131, LIMPIDA, INCOLOR, ESTERIL E LIVRE DE PIROGENIO E ISOTONICA, EM EMBALADO CONTENDO 6 MCI DE ATIVIDADE</v>
          </cell>
          <cell r="D997" t="str">
            <v>EMB</v>
          </cell>
        </row>
        <row r="998">
          <cell r="A998">
            <v>190399</v>
          </cell>
          <cell r="B998">
            <v>507647</v>
          </cell>
          <cell r="C998" t="str">
            <v>SOLUÇÃO DE METAIODOBENZILGUANIDINA, MARCADA COM IODO 131, LIMPIDA, INCOLOR, ESTERIL E LIVRE DE PIROGENIO E ISOTONICA, EM EMBALADO CONTENDO 9 MCI DE ATIVIDADE</v>
          </cell>
          <cell r="D998" t="str">
            <v>EMB</v>
          </cell>
        </row>
        <row r="999">
          <cell r="A999">
            <v>190465</v>
          </cell>
          <cell r="B999">
            <v>507649</v>
          </cell>
          <cell r="C999" t="str">
            <v>SOLUÇÃO DE CITRATO DE GALIO-67, LIMPIDA, INCOLOR, ESTERIL, LIVRE DE PIROGENIO E ISOTONICA, EM EMBALADO CONTENDO 3 MCI DE ATIVIDADE</v>
          </cell>
          <cell r="D999" t="str">
            <v>EMB</v>
          </cell>
        </row>
        <row r="1000">
          <cell r="A1000">
            <v>190410</v>
          </cell>
          <cell r="B1000">
            <v>507651</v>
          </cell>
          <cell r="C1000" t="str">
            <v>SOLUÇÃO DE METAIODOBENZILGUANIDINA, MARCADA COM IODO 131, LIMPIDA, INCOLOR, ESTERIL E LIVRE DE PIROGENIO E ISOTONICA, EM EMBALADO CONTENDO 12 MCI DE ATIVIDADE</v>
          </cell>
          <cell r="D1000" t="str">
            <v>EMB</v>
          </cell>
        </row>
        <row r="1001">
          <cell r="A1001">
            <v>190476</v>
          </cell>
          <cell r="B1001">
            <v>507653</v>
          </cell>
          <cell r="C1001" t="str">
            <v>SOLUÇÃO DE CITRATO DE GALIO-67, LIMPIDA, INCOLOR, ESTERIL, LIVRE DE PIROGENIO E ISOTONICA, EM EMBALADO CONTENDO 6 MCI DE ATIVIDADE</v>
          </cell>
          <cell r="D1001" t="str">
            <v>EMB</v>
          </cell>
        </row>
        <row r="1002">
          <cell r="A1002">
            <v>190487</v>
          </cell>
          <cell r="B1002">
            <v>507657</v>
          </cell>
          <cell r="C1002" t="str">
            <v>SOLUÇÃO DE METAIODOBENZILGUANIDINA (MIBG), MARCADA COM I-131, LIMPIDA, INCOLOR, ESTERIL E LIVRE DE PIROGENIO, EM EMBALADO CONTENDO 10 MCI DE ATIVIDADE</v>
          </cell>
          <cell r="D1002" t="str">
            <v>EMB</v>
          </cell>
        </row>
        <row r="1003">
          <cell r="A1003">
            <v>190498</v>
          </cell>
          <cell r="B1003">
            <v>507667</v>
          </cell>
          <cell r="C1003" t="str">
            <v>SOLUÇÃO DE METAIODOBENZILGUANIDINA (MIBG), MARCADA COM I-131, LIMPIDA, INCOLOR, ESTERIL E LIVRE DE PIROGENIO, EM EMBALADO CONTENDO 15 MCI DE ATIVIDADE</v>
          </cell>
          <cell r="D1003" t="str">
            <v>EMB</v>
          </cell>
        </row>
        <row r="1004">
          <cell r="A1004">
            <v>190553</v>
          </cell>
          <cell r="B1004">
            <v>507675</v>
          </cell>
          <cell r="C1004" t="str">
            <v>FRASCO DE VIDRO TIPO PENICILINA A VÁCUO. CAIXA COM 12 FRASCOS</v>
          </cell>
          <cell r="D1004" t="str">
            <v>CX</v>
          </cell>
        </row>
        <row r="1005">
          <cell r="A1005">
            <v>190575</v>
          </cell>
          <cell r="B1005">
            <v>507681</v>
          </cell>
          <cell r="C1005" t="str">
            <v>SOLUÇÃO DE IODETO DE SODIO, COM IODO 131, EM HIDROXIDO DE SODIO A 0,02 NORMAL, LIVRE DE CARREGADOR, NAO-ESTERIL E NAO-ISOTONICA, EM EMBALADO CONTENDO 5 MCI DE ATIVIDADE</v>
          </cell>
          <cell r="D1005" t="str">
            <v>EMB</v>
          </cell>
        </row>
        <row r="1006">
          <cell r="A1006">
            <v>190586</v>
          </cell>
          <cell r="B1006">
            <v>507683</v>
          </cell>
          <cell r="C1006" t="str">
            <v>SOLUÇÃO DE IODETO DE SODIO, COM IODO 131, EM HIDROXIDO DE SODIO A 0.02 NORMAL, LIVRE DE CARREADOR, NAO ESTERIL E NAO ISOTONICA, EM EMBALADO CONTENDO 10 MCI DE ATIVIDADE</v>
          </cell>
          <cell r="D1006" t="str">
            <v>EMB</v>
          </cell>
        </row>
        <row r="1007">
          <cell r="A1007">
            <v>190597</v>
          </cell>
          <cell r="B1007">
            <v>507685</v>
          </cell>
          <cell r="C1007" t="str">
            <v>SOLUÇÃO DE IODETO DE SODIO,COM IODO 131, EM HIDROXIDO DE SODIO A 0.02 NORMAL, LIVRE DE CARREADOR, NAO ESTERIL E NAO ISOTONICA, EM EMBALADO CONTENDO 20 MCI DE ATIVIDADE</v>
          </cell>
          <cell r="D1007" t="str">
            <v>EMB</v>
          </cell>
        </row>
        <row r="1008">
          <cell r="A1008">
            <v>190608</v>
          </cell>
          <cell r="B1008">
            <v>507689</v>
          </cell>
          <cell r="C1008" t="str">
            <v>SOLUÇÃO DE IODETO DE SODIO, COM IODO 131, EM HIDROXIDO DE SODIO A 0.02 NORMAL, LIVRE DE CARREADOR, NAO ESTERIL E NAO ISOTONICA, EM EMBALADO CONTENDO 30 MCI DE ATIVIDADE</v>
          </cell>
          <cell r="D1008" t="str">
            <v>EMB</v>
          </cell>
        </row>
        <row r="1009">
          <cell r="A1009">
            <v>190619</v>
          </cell>
          <cell r="B1009">
            <v>507695</v>
          </cell>
          <cell r="C1009" t="str">
            <v>SOLUÇÃO DE IODETO DE SODIO, COM IODO 131, EM HIDROXIDO DE SODIO A 0.02 NORMAL, LIVRE DE CARREADOR, NAO ESTERIL E NAO ISOTONICA , EM EMBALADO CONTENDO 40 MCI DE ATIVIDADE</v>
          </cell>
          <cell r="D1009" t="str">
            <v>EMB</v>
          </cell>
        </row>
        <row r="1010">
          <cell r="A1010">
            <v>190630</v>
          </cell>
          <cell r="B1010">
            <v>507699</v>
          </cell>
          <cell r="C1010" t="str">
            <v>SOLUÇÃO DE IODETO DE SODIO, COM IODO 131, EM HIDROXIDO DE SODIO A 0.02 NORMAL, LIVRE DE CARREADOR, NAO ESTERIL E NAO ISOTONICA , EM EMBALADO CONTENDO 50 MCI DE ATIVIDADE</v>
          </cell>
          <cell r="D1010" t="str">
            <v>EMB</v>
          </cell>
        </row>
        <row r="1011">
          <cell r="A1011">
            <v>190641</v>
          </cell>
          <cell r="B1011">
            <v>507701</v>
          </cell>
          <cell r="C1011" t="str">
            <v>SOLUÇÃO DE IODETO DE SODIO, COM IODO 131, EM HIDROXIDO DE SODIO A 0.02 NORMAL, LIVRE DE CARREADOR, NAO ESTERIL E NAO ISOTONICA , EM EMBALADO CONTENDO 60 MCI DE ATIVIDADE</v>
          </cell>
          <cell r="D1011" t="str">
            <v>EMB</v>
          </cell>
        </row>
        <row r="1012">
          <cell r="A1012">
            <v>190652</v>
          </cell>
          <cell r="B1012">
            <v>507709</v>
          </cell>
          <cell r="C1012" t="str">
            <v>SOLUÇÃO DE IODETO DE SODIO, COM IODO 131, EM HIDROXIDO DE SODIO A 0.02 NORMAL, LIVRE DE CARREADOR, NAO ESTERIL E NAO ISOTONICA , EM EMBALADO CONTENDO 70 MCI DE ATIVIDADE</v>
          </cell>
          <cell r="D1012" t="str">
            <v>EMB</v>
          </cell>
        </row>
        <row r="1013">
          <cell r="A1013">
            <v>190663</v>
          </cell>
          <cell r="B1013">
            <v>507711</v>
          </cell>
          <cell r="C1013" t="str">
            <v>SOLUÇÃO DE IODETO DE SODIO, COM IODO 131, EM HIDROXIDO DE SODIO A 0,02 NORMAL, LIVRE DE CARREGADOR, NAO-ESTERIL E NAO-ISOTONICA, EM EMBALADO CONTENDO 80 MCI DE ATIVIDADE</v>
          </cell>
          <cell r="D1013" t="str">
            <v>EMB</v>
          </cell>
        </row>
        <row r="1014">
          <cell r="A1014">
            <v>190674</v>
          </cell>
          <cell r="B1014">
            <v>507715</v>
          </cell>
          <cell r="C1014" t="str">
            <v>SOLUÇÃO DE IODETO DE SODIO, COM IODO 131, EM HIDROXIDO DE SODIO A 0.02 NORMAL, LIVRE DE CARREADOR, NAO ESTERIL E NAO ISOTONICA , EM EMBALADO CONTENDO 90 MCI DE ATIVIDADE</v>
          </cell>
          <cell r="D1014" t="str">
            <v>EMB</v>
          </cell>
        </row>
        <row r="1015">
          <cell r="A1015">
            <v>190696</v>
          </cell>
          <cell r="B1015">
            <v>507719</v>
          </cell>
          <cell r="C1015" t="str">
            <v>SOLUÇÃO DE CLORETO DE TALIO, LIMPIDA, INCOLOR, ESTERIL, LIVRE DE PIROGENIO E ISOTONICA, EM EMBALADO CONTENDO 6 MCI DE ATIVIDADE</v>
          </cell>
          <cell r="D1015" t="str">
            <v>EMB</v>
          </cell>
        </row>
        <row r="1016">
          <cell r="A1016">
            <v>190454</v>
          </cell>
          <cell r="B1016">
            <v>507721</v>
          </cell>
          <cell r="C1016" t="str">
            <v>SOLUÇÃO DE METAIODOBENZILGUANIDINA (MIBG), MARCADA COM I-123, LIMPIDA, INCOLOR, ESTERIL E LIVRE DE PIROGENIO, EM EMBALADO CONTENDO 10 MCI DE ATIVIDADE</v>
          </cell>
          <cell r="D1016" t="str">
            <v>EMB</v>
          </cell>
        </row>
        <row r="1017">
          <cell r="A1017">
            <v>190333</v>
          </cell>
          <cell r="B1017">
            <v>507723</v>
          </cell>
          <cell r="C1017" t="str">
            <v>SOLUÇÃO DE IODETO DE SODIO, COM IODO 123, EM HIDROXIDO DE SODIO A 0,02 NORMAL, LIVRE DE CARREGADOR, NAO-ESTERIL E NAO-ISOTONICA, EM EMBALADO CONTENDO 10 MCI DE ATIVIDADE</v>
          </cell>
          <cell r="D1017" t="str">
            <v>EMB</v>
          </cell>
        </row>
        <row r="1018">
          <cell r="A1018">
            <v>190531</v>
          </cell>
          <cell r="B1018">
            <v>507726</v>
          </cell>
          <cell r="C1018" t="str">
            <v>FONTE HOMOGENEA SELADA COBALTO 57/4,5 MCI</v>
          </cell>
          <cell r="D1018" t="str">
            <v>FR</v>
          </cell>
        </row>
        <row r="1019">
          <cell r="A1019">
            <v>190718</v>
          </cell>
          <cell r="B1019">
            <v>507729</v>
          </cell>
          <cell r="C1019" t="str">
            <v>SOLUÇÃO DE IODETO DE SODIO,IODO-123,EM HIDROXIDO DE SODIO A 0,02 NORMAL,LIVRE DE CARREGADOR ,NAO-ESTERIL E NAO-ISOTONICA,EM EMBALADO CONTENDO 1 MCI ATIVIDADE</v>
          </cell>
          <cell r="D1019" t="str">
            <v>FR</v>
          </cell>
        </row>
        <row r="1020">
          <cell r="A1020">
            <v>190729</v>
          </cell>
          <cell r="B1020">
            <v>507735</v>
          </cell>
          <cell r="C1020" t="str">
            <v>SOLUÇÃO DE IODETO DE SODIO,IODO-123,EM HODROXIDO DE SODIO A 0,02 NORMAL,LIVRE DE CARREGADOR,NAO-ESTERIL E NAO-ISOTONICA,EM EMBALADO CONTENDO 2 MCI DE ATIVIDADE</v>
          </cell>
          <cell r="D1020" t="str">
            <v>FR</v>
          </cell>
        </row>
        <row r="1021">
          <cell r="A1021">
            <v>190730</v>
          </cell>
          <cell r="B1021">
            <v>507737</v>
          </cell>
          <cell r="C1021" t="str">
            <v>SOLUÇÃO DE IODETO DE SODIO,IODO-123,EM HIDROXIDO DE SODIO A 0,02 NORMAL,LIVRE DE CARREGADOR ,NAO-ESTERIL E NAO-ISOTONICA,EM EMBALADO CONTENDO 5 MCI ATIVIDADE</v>
          </cell>
          <cell r="D1021" t="str">
            <v>FR</v>
          </cell>
        </row>
        <row r="1022">
          <cell r="A1022">
            <v>190190</v>
          </cell>
          <cell r="B1022">
            <v>507738</v>
          </cell>
          <cell r="C1022" t="str">
            <v>ETILENODICISTEINA DIETIL ESTER (ECD),1MG, EM PO LIOFILIZADO, ESTERIL E LIVRE DE PIROGENIO PARA USO INJETAVEL</v>
          </cell>
          <cell r="D1022" t="str">
            <v>KT</v>
          </cell>
        </row>
        <row r="1023">
          <cell r="A1023">
            <v>190135</v>
          </cell>
          <cell r="B1023">
            <v>507739</v>
          </cell>
          <cell r="C1023" t="str">
            <v>ACIDO DIISOPROPILIMINODIACETICO (DISIDA), 20 MG, EM PO LIOFILIZADO, ESTERIL E LIVRE DE PIROGENIO PARA USO INJETAVEL</v>
          </cell>
          <cell r="D1023" t="str">
            <v>KT</v>
          </cell>
        </row>
        <row r="1024">
          <cell r="A1024">
            <v>190180</v>
          </cell>
          <cell r="B1024">
            <v>507741</v>
          </cell>
          <cell r="C1024" t="str">
            <v>DEXTRAN-500, 100MG, EM PO LIOFILIZADO PARA USO INJETAVEL</v>
          </cell>
          <cell r="D1024" t="str">
            <v>KT</v>
          </cell>
        </row>
        <row r="1025">
          <cell r="A1025">
            <v>190443</v>
          </cell>
          <cell r="B1025">
            <v>507743</v>
          </cell>
          <cell r="C1025" t="str">
            <v>MACROAGREGADO DE SORO ALBUMINA HUMANO (MAA), 2,2 MG, EM PO LIOFILIZADO, ESTERIL E LIVRE DE PIROGENIO PARA USO INJETAVEL</v>
          </cell>
          <cell r="D1025" t="str">
            <v>KT</v>
          </cell>
        </row>
        <row r="1026">
          <cell r="A1026">
            <v>190520</v>
          </cell>
          <cell r="B1026">
            <v>507745</v>
          </cell>
          <cell r="C1026" t="str">
            <v>PIROFOSFATO DE SODIO, 10 MG, EM PO LIOFILIZADO, ESTERIL E LIVRE DE PIROGENIO PARA USO INJETAVEL</v>
          </cell>
          <cell r="D1026" t="str">
            <v>KT</v>
          </cell>
        </row>
        <row r="1027">
          <cell r="A1027">
            <v>190707</v>
          </cell>
          <cell r="B1027">
            <v>507747</v>
          </cell>
          <cell r="C1027" t="str">
            <v>FLUORETO ESTANOSO (ESTANHO COLOIDAL) 0,125 MG PO LIOFILIZADO ESTERIL E LIVRE DE PIROGENIO PARA USO INJETAVEL, KIT COM 5 UNIDADES</v>
          </cell>
          <cell r="D1027" t="str">
            <v>KT</v>
          </cell>
        </row>
        <row r="1028">
          <cell r="A1028">
            <v>33</v>
          </cell>
          <cell r="B1028">
            <v>507779</v>
          </cell>
          <cell r="C1028" t="str">
            <v>FORMULA DE NUTRIÇÃO PARENTERAL PARA ADMINISTRAÇÃO EM PACIENTES ADULTOS, EMULSÃO LIPÍDICA ESTÉRIL E APIROGÊNICA EM BOLSA PLÁSTICA DE E.V.A EM VOLUME E COMPOSIÇÃO DESCRITA EM PRESCRIÇÃO MEDICA,CONTENDO: AMINOACIDOS CRISTALINOS ESSENCIAIS E NAO - ESSEN</v>
          </cell>
          <cell r="D1028" t="str">
            <v>UL</v>
          </cell>
        </row>
        <row r="1029">
          <cell r="A1029">
            <v>150216</v>
          </cell>
          <cell r="B1029">
            <v>507793</v>
          </cell>
          <cell r="C1029" t="str">
            <v>CONTRACEPTIVO DISPOSITIVO INTRA-UTERINO T DE COBRE</v>
          </cell>
          <cell r="D1029" t="str">
            <v>UN</v>
          </cell>
        </row>
        <row r="1030">
          <cell r="A1030">
            <v>113619</v>
          </cell>
          <cell r="B1030">
            <v>507845</v>
          </cell>
          <cell r="C1030" t="str">
            <v>PERTUZUMABE 420 MG SOLUÇÃO PARA DILUIÇÃO PARA INFUSÃO FRASCO AMPOLA 14 ML</v>
          </cell>
          <cell r="D1030" t="str">
            <v>FRA</v>
          </cell>
        </row>
        <row r="1031">
          <cell r="B1031">
            <v>507887</v>
          </cell>
          <cell r="C1031" t="str">
            <v>COLECALCIFEROL (VITAMINA D), SOLUÇÃO ORAL, 200UI/ML</v>
          </cell>
          <cell r="D1031" t="str">
            <v>FR</v>
          </cell>
        </row>
        <row r="1032">
          <cell r="B1032">
            <v>507903</v>
          </cell>
          <cell r="C1032" t="str">
            <v>OCRELIZUMABE 300MG/10ML</v>
          </cell>
          <cell r="D1032" t="str">
            <v>FRA</v>
          </cell>
        </row>
        <row r="1033">
          <cell r="A1033">
            <v>115380</v>
          </cell>
          <cell r="B1033">
            <v>507917</v>
          </cell>
          <cell r="C1033" t="str">
            <v>NICOTINA 2 MG GOMA DE MASCAR</v>
          </cell>
          <cell r="D1033" t="str">
            <v>UN</v>
          </cell>
        </row>
        <row r="1034">
          <cell r="A1034">
            <v>113487</v>
          </cell>
          <cell r="B1034">
            <v>507949</v>
          </cell>
          <cell r="C1034" t="str">
            <v>TEMOZOLAMIDA 5MG CAPSULA</v>
          </cell>
          <cell r="D1034" t="str">
            <v>CAP</v>
          </cell>
        </row>
        <row r="1035">
          <cell r="A1035">
            <v>101651</v>
          </cell>
          <cell r="B1035">
            <v>507951</v>
          </cell>
          <cell r="C1035" t="str">
            <v>COLECALCIFEROL (VITAMINA D) 400 UI/ML</v>
          </cell>
          <cell r="D1035" t="str">
            <v>FR</v>
          </cell>
        </row>
        <row r="1036">
          <cell r="A1036">
            <v>29766</v>
          </cell>
          <cell r="B1036">
            <v>507963</v>
          </cell>
          <cell r="C1036" t="str">
            <v>LIDOCAINA 25MG + PRILOCAINA 25MG BISNAGA 5G</v>
          </cell>
          <cell r="D1036" t="str">
            <v>TB</v>
          </cell>
        </row>
        <row r="1037">
          <cell r="A1037">
            <v>113542</v>
          </cell>
          <cell r="B1037">
            <v>507979</v>
          </cell>
          <cell r="C1037" t="str">
            <v>LEVODOPA + BENSERAZIDA 100 + 25MG DISPERSÍVEL</v>
          </cell>
          <cell r="D1037" t="str">
            <v>CMP</v>
          </cell>
        </row>
        <row r="1038">
          <cell r="A1038">
            <v>117238</v>
          </cell>
          <cell r="B1038">
            <v>507985</v>
          </cell>
          <cell r="C1038" t="str">
            <v>PROPRANOLOL 1MG/ML 120ML</v>
          </cell>
          <cell r="D1038" t="str">
            <v>FR</v>
          </cell>
        </row>
        <row r="1039">
          <cell r="B1039">
            <v>507987</v>
          </cell>
          <cell r="C1039" t="str">
            <v>(INATIVO) ÁCIDO DIMERCAPTOSUCCINICO (DMSA) 1 MG PÓ LIOFILIZADO, ESTÉRIL E LIVRE DE PIROGÊNIO PARA USO INJETÁVEL.</v>
          </cell>
          <cell r="D1039" t="str">
            <v>KT</v>
          </cell>
        </row>
        <row r="1040">
          <cell r="B1040">
            <v>507989</v>
          </cell>
          <cell r="C1040" t="str">
            <v>(INATIVO) METILENODIFOSFONATO DE SÓDIO (MDP) 5 MG PÓ LIOFILIZADO, ESTÉRIL E LIVRE DE PIROGÊNIO. USO INJETÁVEL</v>
          </cell>
          <cell r="D1040" t="str">
            <v>KT</v>
          </cell>
        </row>
        <row r="1041">
          <cell r="A1041">
            <v>113597</v>
          </cell>
          <cell r="B1041">
            <v>507994</v>
          </cell>
          <cell r="C1041" t="str">
            <v>INDIGO CARMIM 8MG/ML (0,8%)</v>
          </cell>
          <cell r="D1041" t="str">
            <v>AMP</v>
          </cell>
        </row>
        <row r="1042">
          <cell r="A1042">
            <v>104599</v>
          </cell>
          <cell r="B1042">
            <v>507998</v>
          </cell>
          <cell r="C1042" t="str">
            <v>TALCO ESTERIL 5G</v>
          </cell>
          <cell r="D1042" t="str">
            <v>FRA</v>
          </cell>
        </row>
        <row r="1043">
          <cell r="A1043">
            <v>130230</v>
          </cell>
          <cell r="B1043">
            <v>508000</v>
          </cell>
          <cell r="C1043" t="str">
            <v>COLECALCIFEROL (VITAMINA D) 50.000UI</v>
          </cell>
          <cell r="D1043" t="str">
            <v>CAP</v>
          </cell>
        </row>
        <row r="1044">
          <cell r="A1044">
            <v>105820</v>
          </cell>
          <cell r="B1044">
            <v>508002</v>
          </cell>
          <cell r="C1044" t="str">
            <v>CITRATO DE POTASSIO MONOIDRATADO 1080MG</v>
          </cell>
          <cell r="D1044" t="str">
            <v>CMP</v>
          </cell>
        </row>
        <row r="1045">
          <cell r="A1045">
            <v>107536</v>
          </cell>
          <cell r="B1045">
            <v>508004</v>
          </cell>
          <cell r="C1045" t="str">
            <v>(INATIVO)OMEGA 3 1G</v>
          </cell>
          <cell r="D1045" t="str">
            <v>CAP</v>
          </cell>
        </row>
        <row r="1046">
          <cell r="A1046">
            <v>102784</v>
          </cell>
          <cell r="B1046">
            <v>508006</v>
          </cell>
          <cell r="C1046" t="str">
            <v>HIDROXICOBALAMINA 5 MG/ML SOLUÇÃO INJETÁVEL AMPOLA 1 ML</v>
          </cell>
          <cell r="D1046" t="str">
            <v>AMP</v>
          </cell>
        </row>
        <row r="1047">
          <cell r="A1047">
            <v>18326</v>
          </cell>
          <cell r="B1047">
            <v>508008</v>
          </cell>
          <cell r="C1047" t="str">
            <v>FORMOTEROL 6 MCG + BUDESONIDA 200 MCG CÁPSULA PARA INALAÇÃO</v>
          </cell>
          <cell r="D1047" t="str">
            <v>CAP</v>
          </cell>
        </row>
        <row r="1048">
          <cell r="A1048">
            <v>26202</v>
          </cell>
          <cell r="B1048">
            <v>508010</v>
          </cell>
          <cell r="C1048" t="str">
            <v>NAFAZOLINA 0,5 MG/ML, SOLUÇÃO NASAL, FRASCO 30 ML</v>
          </cell>
          <cell r="D1048" t="str">
            <v>FR</v>
          </cell>
        </row>
        <row r="1049">
          <cell r="A1049">
            <v>26521</v>
          </cell>
          <cell r="B1049">
            <v>508011</v>
          </cell>
          <cell r="C1049" t="str">
            <v>OXIMETAZOLINA 0,5 MG/ML, SOLUÇÃO NASAL, FRASCO 30 ML</v>
          </cell>
          <cell r="D1049" t="str">
            <v>FR</v>
          </cell>
        </row>
        <row r="1050">
          <cell r="A1050">
            <v>113421</v>
          </cell>
          <cell r="B1050">
            <v>508040</v>
          </cell>
          <cell r="C1050" t="str">
            <v>CINACALCETE 30MG COMPRIMIDO</v>
          </cell>
          <cell r="D1050" t="str">
            <v>CMP</v>
          </cell>
        </row>
        <row r="1051">
          <cell r="B1051">
            <v>508042</v>
          </cell>
          <cell r="C1051" t="str">
            <v>TETRAFLUOROBORATO DE COBRE (1) FR.AL.1/4</v>
          </cell>
          <cell r="D1051" t="str">
            <v>FR</v>
          </cell>
        </row>
        <row r="1052">
          <cell r="A1052">
            <v>110814</v>
          </cell>
          <cell r="B1052">
            <v>508046</v>
          </cell>
          <cell r="C1052" t="str">
            <v>COLECALCIFEROL (VITAMINA D3) 10.000 UI/ML, SOLUÇÃO ORAL GOTAS, FRASCO 10 ML</v>
          </cell>
          <cell r="D1052" t="str">
            <v>FR</v>
          </cell>
        </row>
        <row r="1053">
          <cell r="A1053">
            <v>106579</v>
          </cell>
          <cell r="B1053">
            <v>508048</v>
          </cell>
          <cell r="C1053" t="str">
            <v>BUDESONIDA 3 MG CÁPSULA</v>
          </cell>
          <cell r="D1053" t="str">
            <v>CAP</v>
          </cell>
        </row>
        <row r="1054">
          <cell r="A1054">
            <v>113608</v>
          </cell>
          <cell r="B1054">
            <v>508050</v>
          </cell>
          <cell r="C1054" t="str">
            <v>L - CARNITINA 250MG/ML FRASCO 100ML</v>
          </cell>
          <cell r="D1054" t="str">
            <v>FR</v>
          </cell>
        </row>
        <row r="1055">
          <cell r="A1055">
            <v>113399</v>
          </cell>
          <cell r="B1055">
            <v>508052</v>
          </cell>
          <cell r="C1055" t="str">
            <v>PROGESTERONA 200 MG CÁPSULA VAGINAL</v>
          </cell>
          <cell r="D1055" t="str">
            <v>CAP</v>
          </cell>
        </row>
        <row r="1056">
          <cell r="A1056">
            <v>113641</v>
          </cell>
          <cell r="B1056">
            <v>508116</v>
          </cell>
          <cell r="C1056" t="str">
            <v>LACOSAMIDA 100 MG COMPRIMIDO REVESTIDO</v>
          </cell>
          <cell r="D1056" t="str">
            <v>CMP</v>
          </cell>
        </row>
        <row r="1057">
          <cell r="A1057">
            <v>107811</v>
          </cell>
          <cell r="B1057">
            <v>508124</v>
          </cell>
          <cell r="C1057" t="str">
            <v>BRENTUXIMABE VEDOTINA 50 MG, PÓ LIOFILIZADO PARA SOLUÇÃO INJETÁVEL, FRASCO-AMPOLA</v>
          </cell>
          <cell r="D1057" t="str">
            <v>FRA</v>
          </cell>
        </row>
        <row r="1058">
          <cell r="A1058">
            <v>33319</v>
          </cell>
          <cell r="B1058">
            <v>508128</v>
          </cell>
          <cell r="C1058" t="str">
            <v>SOLUÇÃO CONTROLE DE GLICOSE</v>
          </cell>
          <cell r="D1058" t="str">
            <v>FR</v>
          </cell>
        </row>
        <row r="1059">
          <cell r="A1059">
            <v>26752</v>
          </cell>
          <cell r="B1059">
            <v>508132</v>
          </cell>
          <cell r="C1059" t="str">
            <v>POSACONAZOL 40 MG/ML SUSPENSÃO ORAL FRASCO 105 ML</v>
          </cell>
          <cell r="D1059" t="str">
            <v>FR</v>
          </cell>
        </row>
        <row r="1060">
          <cell r="A1060">
            <v>5159</v>
          </cell>
          <cell r="B1060">
            <v>508133</v>
          </cell>
          <cell r="C1060" t="str">
            <v>CEFTAZIDIMA 2000 MG + AVIBACTAM 500 MG PÓ PARA SOLUÇÃO INJETÁVEL, FRASCO-AMPOLA</v>
          </cell>
          <cell r="D1060" t="str">
            <v>FRA</v>
          </cell>
        </row>
        <row r="1061">
          <cell r="A1061">
            <v>113663</v>
          </cell>
          <cell r="B1061">
            <v>508134</v>
          </cell>
          <cell r="C1061" t="str">
            <v>BLINATUMOMABE 38,5 MCG, PÓ LIÓFILO PARA SOLUÇÃO INJETÁVEL, FRASCO-AMPOLA</v>
          </cell>
          <cell r="D1061" t="str">
            <v>FRA</v>
          </cell>
        </row>
        <row r="1062">
          <cell r="B1062">
            <v>508136</v>
          </cell>
          <cell r="C1062" t="str">
            <v>BELIMUMABE 400 MG PÓ PARA SOLUÇÃO INJETÁVEL FRASCO AMPOLA</v>
          </cell>
          <cell r="D1062" t="str">
            <v>FRA</v>
          </cell>
        </row>
        <row r="1063">
          <cell r="A1063">
            <v>44979</v>
          </cell>
          <cell r="B1063">
            <v>508138</v>
          </cell>
          <cell r="C1063" t="str">
            <v>TRIÓXIDO DE ARSÊNIO 1 MG/ML SOLUÇÃO INJETÁVEL AMPOLA 10 ML</v>
          </cell>
          <cell r="D1063" t="str">
            <v>AMP</v>
          </cell>
        </row>
        <row r="1064">
          <cell r="A1064">
            <v>401093</v>
          </cell>
          <cell r="B1064">
            <v>508188</v>
          </cell>
          <cell r="C1064" t="str">
            <v>CONCENTRADO DE PROTEINA C</v>
          </cell>
          <cell r="D1064" t="str">
            <v>FRA</v>
          </cell>
        </row>
        <row r="1065">
          <cell r="A1065">
            <v>113674</v>
          </cell>
          <cell r="B1065">
            <v>508190</v>
          </cell>
          <cell r="C1065" t="str">
            <v>LACTOBACILLUS REUTERI</v>
          </cell>
          <cell r="D1065" t="str">
            <v>FR</v>
          </cell>
        </row>
        <row r="1066">
          <cell r="A1066">
            <v>113718</v>
          </cell>
          <cell r="B1066">
            <v>508250</v>
          </cell>
          <cell r="C1066" t="str">
            <v>DULOXETINA 60 MG CÁPSULA DE LIBERAÇÃO RETARDADA</v>
          </cell>
          <cell r="D1066" t="str">
            <v>CAP</v>
          </cell>
        </row>
        <row r="1067">
          <cell r="A1067">
            <v>109714</v>
          </cell>
          <cell r="B1067">
            <v>508322</v>
          </cell>
          <cell r="C1067" t="str">
            <v>NITROFURANTOÍNA 0,2% + BENZOCAÍNA 1% + PREDINISOLONA 0,2% SOLUÇÃO PARA INSTILAÇÃO VESICAL FRASCO 100 ML</v>
          </cell>
          <cell r="D1067" t="str">
            <v>FR</v>
          </cell>
        </row>
        <row r="1068">
          <cell r="A1068">
            <v>113729</v>
          </cell>
          <cell r="B1068">
            <v>508358</v>
          </cell>
          <cell r="C1068" t="str">
            <v>HIDROXICOBALAMINA 5 MG/ML + DEXAMETASONA 1,5 MG/ML + DIPIRONA 500 MG/ML, SOLUÇÃO INJETÁVEL, AMPOLA 1 ML</v>
          </cell>
          <cell r="D1068" t="str">
            <v>AMP</v>
          </cell>
        </row>
        <row r="1069">
          <cell r="A1069">
            <v>6248</v>
          </cell>
          <cell r="B1069">
            <v>508374</v>
          </cell>
          <cell r="C1069" t="str">
            <v>COMPLEXO PROTROMBÍNICO PARCIALMENTE ATIVADO (CPPA) 500 UI, PÓ LIOFILIZADO PARA SOLUÇÃO INJETÁVEL, FRASCO-AMPOLA</v>
          </cell>
          <cell r="D1069" t="str">
            <v>FRA</v>
          </cell>
        </row>
        <row r="1070">
          <cell r="A1070" t="str">
            <v>Não</v>
          </cell>
          <cell r="B1070">
            <v>508388</v>
          </cell>
          <cell r="C1070" t="str">
            <v>TETRAFLUORBORATO TETRAMIBI CUPROSO</v>
          </cell>
          <cell r="D1070" t="str">
            <v xml:space="preserve"> 1 MG</v>
          </cell>
        </row>
        <row r="1071">
          <cell r="A1071" t="str">
            <v>Não</v>
          </cell>
          <cell r="B1071">
            <v>508389</v>
          </cell>
          <cell r="C1071" t="str">
            <v>ÁCIDO FÍTICO</v>
          </cell>
          <cell r="D1071" t="str">
            <v xml:space="preserve"> 20 MG</v>
          </cell>
        </row>
        <row r="1072">
          <cell r="A1072" t="str">
            <v>Não</v>
          </cell>
          <cell r="B1072">
            <v>508390</v>
          </cell>
          <cell r="C1072" t="str">
            <v>SUCCÍMER (ÁCIDO DIMERCAPTOSUCCÍNICO)</v>
          </cell>
          <cell r="D1072" t="str">
            <v xml:space="preserve"> 1 MG</v>
          </cell>
        </row>
        <row r="1073">
          <cell r="A1073" t="str">
            <v>Não</v>
          </cell>
          <cell r="B1073">
            <v>508391</v>
          </cell>
          <cell r="C1073" t="str">
            <v>ÁCIDO PENTÉTICO (ÁCIDO DIETILENOTRIAMINOPENTACÉTICO)</v>
          </cell>
          <cell r="D1073" t="str">
            <v xml:space="preserve"> 10 MG</v>
          </cell>
        </row>
        <row r="1074">
          <cell r="A1074" t="str">
            <v>Não</v>
          </cell>
          <cell r="B1074">
            <v>508392</v>
          </cell>
          <cell r="C1074" t="str">
            <v>ÁCIDO MEDRÔNICO</v>
          </cell>
          <cell r="D1074" t="str">
            <v xml:space="preserve"> 10 MG</v>
          </cell>
        </row>
        <row r="1075">
          <cell r="B1075">
            <v>508456</v>
          </cell>
          <cell r="C1075" t="str">
            <v>ISAVUCONAZOL 100MG</v>
          </cell>
          <cell r="D1075" t="str">
            <v>CAP</v>
          </cell>
        </row>
        <row r="1076">
          <cell r="B1076">
            <v>508498</v>
          </cell>
          <cell r="C1076" t="str">
            <v>OBINUTUZUMABE 1000MG/4ML</v>
          </cell>
          <cell r="D1076" t="str">
            <v>FRA</v>
          </cell>
        </row>
        <row r="1077">
          <cell r="B1077">
            <v>508499</v>
          </cell>
          <cell r="C1077" t="str">
            <v>BENDAMUSTINA, CLORIDRATO 100MG</v>
          </cell>
          <cell r="D1077" t="str">
            <v>FRA</v>
          </cell>
        </row>
        <row r="1078">
          <cell r="A1078">
            <v>2</v>
          </cell>
          <cell r="B1078">
            <v>508504</v>
          </cell>
          <cell r="C1078" t="str">
            <v>SOLUÇÃO PARA HEMODIÁLISE COM ACETATO SÓDIO 138 MEQ/L + POTÁSSIO 2,0 MEQ/L + CÁLCIO 3,0 MEQ/L + MAGNÉSIO 1,0 MEQ/L</v>
          </cell>
          <cell r="D1078" t="str">
            <v xml:space="preserve"> CLORETO 104,56 MEQ/L</v>
          </cell>
        </row>
        <row r="1079">
          <cell r="A1079">
            <v>27940</v>
          </cell>
          <cell r="B1079">
            <v>508520</v>
          </cell>
          <cell r="C1079" t="str">
            <v>ÁGUA OXIGENADA ESTÉRIL 10 VOLUMES, SOLUÇÃO PARA USO TÓPICO, FRASCO 50ML</v>
          </cell>
          <cell r="D1079" t="str">
            <v>FR</v>
          </cell>
        </row>
        <row r="1080">
          <cell r="A1080">
            <v>39743</v>
          </cell>
          <cell r="B1080">
            <v>508522</v>
          </cell>
          <cell r="C1080" t="str">
            <v>RALTEGRAVIR 100MG GRANULADO</v>
          </cell>
          <cell r="D1080" t="str">
            <v>ENV</v>
          </cell>
        </row>
        <row r="1081">
          <cell r="A1081">
            <v>113773</v>
          </cell>
          <cell r="B1081">
            <v>508536</v>
          </cell>
          <cell r="C1081" t="str">
            <v>GEL PARA ELETRODO CONTENDO ÁGUA, ÓXIDO DE ALUMÍNIO, 1,2 PROPANEDIOL, POLIACRILATO DE SÓDIO, METILPARABENO, PROPILPARABENO BISNAGA 114 G</v>
          </cell>
          <cell r="D1081" t="str">
            <v>BSN</v>
          </cell>
        </row>
        <row r="1082">
          <cell r="B1082">
            <v>508542</v>
          </cell>
          <cell r="C1082" t="str">
            <v>SORAFENIBE, TOSILATO 200MG</v>
          </cell>
          <cell r="D1082" t="str">
            <v>CMP</v>
          </cell>
        </row>
        <row r="1083">
          <cell r="A1083">
            <v>113652</v>
          </cell>
          <cell r="B1083">
            <v>508544</v>
          </cell>
          <cell r="C1083" t="str">
            <v>PEMBROLIZUMBE 25MG/ML</v>
          </cell>
          <cell r="D1083" t="str">
            <v>FRA</v>
          </cell>
        </row>
        <row r="1084">
          <cell r="A1084">
            <v>113762</v>
          </cell>
          <cell r="B1084">
            <v>508546</v>
          </cell>
          <cell r="C1084" t="str">
            <v>OXANDROLONA 1,5MG</v>
          </cell>
          <cell r="D1084" t="str">
            <v>CAP</v>
          </cell>
        </row>
        <row r="1085">
          <cell r="A1085">
            <v>113784</v>
          </cell>
          <cell r="B1085">
            <v>508548</v>
          </cell>
          <cell r="C1085" t="str">
            <v>VACINA PENTAVALENTE ACELULAR  (ANTIDIFTÉRICA, ANTITETÂNICA, POLIOMIELITE, HIB, ANTICOQUELUCHE), SOLUÇÃO INJETÁVEL, FRASCO-AMPOLA UNIDOSE.</v>
          </cell>
          <cell r="D1085" t="str">
            <v>FRA</v>
          </cell>
        </row>
        <row r="1086">
          <cell r="A1086">
            <v>107635</v>
          </cell>
          <cell r="B1086">
            <v>508562</v>
          </cell>
          <cell r="C1086" t="str">
            <v>IMUNOGLOBULINA HETERÓLOGA CONTRA TOXINA DIFTÉRICA 1.000 UI/ML (SORO ANTIDIFTÉRICO) SOLUÇÃO INJETÁVEL, FRASCO-AMPOLA 10 ML</v>
          </cell>
          <cell r="D1086" t="str">
            <v>FRA</v>
          </cell>
        </row>
        <row r="1087">
          <cell r="A1087">
            <v>101740</v>
          </cell>
          <cell r="B1087">
            <v>508576</v>
          </cell>
          <cell r="C1087" t="str">
            <v>COLESTIRAMINA, PÓ PARA USO ORAL, ENVELOPE COM CONCENTRAÇÕES DIVERSAS</v>
          </cell>
          <cell r="D1087" t="str">
            <v>ENV</v>
          </cell>
        </row>
        <row r="1088">
          <cell r="A1088">
            <v>13816</v>
          </cell>
          <cell r="B1088">
            <v>508588</v>
          </cell>
          <cell r="C1088" t="str">
            <v>TALCO (SILICATO DE MAGNÉSIO 100%) PÓ ESTÉRIL, FRASCO-AMPOLA 3 G</v>
          </cell>
          <cell r="D1088" t="str">
            <v>FRA</v>
          </cell>
        </row>
        <row r="1089">
          <cell r="A1089">
            <v>38555</v>
          </cell>
          <cell r="B1089">
            <v>508644</v>
          </cell>
          <cell r="C1089" t="str">
            <v>MIDAZOLAM 5 MG/ML SOLUÇÃO INJETÁVEL AMPOLA 3 ML</v>
          </cell>
          <cell r="D1089" t="str">
            <v>AMP</v>
          </cell>
        </row>
        <row r="1090">
          <cell r="A1090">
            <v>113840</v>
          </cell>
          <cell r="B1090">
            <v>508652</v>
          </cell>
          <cell r="C1090" t="str">
            <v>PIRAZINAMIDA 150 MG COMPRIMIDO DISPERSÍVEL</v>
          </cell>
          <cell r="D1090" t="str">
            <v>CMP</v>
          </cell>
        </row>
        <row r="1091">
          <cell r="A1091">
            <v>115071</v>
          </cell>
          <cell r="B1091">
            <v>508658</v>
          </cell>
          <cell r="C1091" t="str">
            <v>LEVOFLOXACINO 5 MG/ML SOLUÇÃO INJETÁVEL BOLSA 100ML</v>
          </cell>
          <cell r="D1091" t="str">
            <v>BSA</v>
          </cell>
        </row>
        <row r="1092">
          <cell r="A1092">
            <v>101134</v>
          </cell>
          <cell r="B1092">
            <v>508678</v>
          </cell>
          <cell r="C1092" t="str">
            <v>BECLOMETASONA 50MCG 200 DOSES USO ORAL</v>
          </cell>
          <cell r="D1092" t="str">
            <v>FR</v>
          </cell>
        </row>
        <row r="1093">
          <cell r="A1093">
            <v>671</v>
          </cell>
          <cell r="B1093">
            <v>509124</v>
          </cell>
          <cell r="C1093" t="str">
            <v>CLORETO DE SÓDIO 9 MG/ML (0,9%), SOLUÇÃO INJETÁVEL, FRASCO DE POLIETILENO,TOTALMENTE ISENTO DE PVC, DEHP E LÁTEX, COM TAMPA DE BORRACHA CICATRIZÁVEL APÓS ADIÇÃO DE MEDICAMENTOS, COM CONEXÃO INDEPENDENTE PARA EQUIPO DE ADMINISTRAÇÃO. FRASCO SISTEMA FECHADO 100 ML</v>
          </cell>
        </row>
        <row r="1094">
          <cell r="A1094">
            <v>110</v>
          </cell>
          <cell r="B1094">
            <v>508686</v>
          </cell>
          <cell r="C1094" t="str">
            <v>FÓRMULA DE NUTRIÇÃO PARENTERAL PARA ADMINISTRAÇÃO EM PACIENTES PEDIÁTRICO, ACONDICIONADA EM BOLSA DE E.V.A, MAIOR QUE 300 MILILITROS E MENOR QUE 1000 MILILITROS DE VOLUME TOTAL EM VOLUME E COMPOSIÇÃO DESCRITA EM PRESCRIÇÃO MÉDICA</v>
          </cell>
          <cell r="D1094" t="str">
            <v>UL</v>
          </cell>
        </row>
        <row r="1095">
          <cell r="A1095">
            <v>121</v>
          </cell>
          <cell r="B1095">
            <v>508688</v>
          </cell>
          <cell r="C1095" t="str">
            <v>FORMULA DE NUTRIÇÃO PARENTERAL PARA ADMINISTRAÇÃO EM PACIENTES PEDIÁTRICOS, ACONDICIONADA EM BOLSA DE E.V.A, MAIOR QUE 1000 MILILITROS DE VOLUME TOTAL EM VOLUME E COMPOSIÇÃO DESCRITA EM PRESCRIÇÃO MÉDICA</v>
          </cell>
          <cell r="D1095" t="str">
            <v>UL</v>
          </cell>
        </row>
        <row r="1096">
          <cell r="A1096">
            <v>43351</v>
          </cell>
          <cell r="B1096">
            <v>14842</v>
          </cell>
          <cell r="C1096" t="str">
            <v>DOXORRUBICINA 50 MG, PÓ LIOFILIZADO PARA SOLUÇÃO INJETÁVEL, FRASCO-AMPOLA</v>
          </cell>
          <cell r="D1096" t="str">
            <v>FRA</v>
          </cell>
        </row>
        <row r="1097">
          <cell r="A1097">
            <v>31515</v>
          </cell>
          <cell r="B1097">
            <v>508706</v>
          </cell>
          <cell r="C1097" t="str">
            <v>CONTRASTE NÃO IÔNICO PARA TOMOGRAFIA E UROGRAFIA SOLUÇÃO INJETÁVEL FRASCO 500 ML</v>
          </cell>
          <cell r="D1097" t="str">
            <v>FR</v>
          </cell>
        </row>
        <row r="1098">
          <cell r="A1098">
            <v>150282</v>
          </cell>
          <cell r="B1098">
            <v>508712</v>
          </cell>
          <cell r="C1098" t="str">
            <v>CIPROTERONA 2 MG + ETINILESTRADIOL 0,035 MG DRÁGEA</v>
          </cell>
          <cell r="D1098" t="str">
            <v>DRA</v>
          </cell>
        </row>
        <row r="1099">
          <cell r="A1099">
            <v>44396</v>
          </cell>
          <cell r="B1099">
            <v>509110</v>
          </cell>
          <cell r="C1099" t="str">
            <v>METOTREXATO 100 MG/ML SOLUÇÃO INJETÁVEL FRASCO AMPOLA 5 ML</v>
          </cell>
          <cell r="D1099" t="str">
            <v>fra</v>
          </cell>
        </row>
        <row r="1100">
          <cell r="A1100">
            <v>113894</v>
          </cell>
          <cell r="B1100">
            <v>508922</v>
          </cell>
          <cell r="C1100" t="str">
            <v>INDOMETACINA 1MG/ML FRASCO 100ML</v>
          </cell>
          <cell r="D1100" t="str">
            <v>FR</v>
          </cell>
        </row>
        <row r="1101">
          <cell r="A1101">
            <v>116699</v>
          </cell>
          <cell r="B1101">
            <v>508942</v>
          </cell>
          <cell r="C1101" t="str">
            <v>THC 600MG (CANABIS MEDICINAL)</v>
          </cell>
          <cell r="D1101" t="str">
            <v>FR</v>
          </cell>
        </row>
        <row r="1102">
          <cell r="A1102">
            <v>113905</v>
          </cell>
          <cell r="B1102">
            <v>508944</v>
          </cell>
          <cell r="C1102" t="str">
            <v>PEROXIDO DE BENZOILA 5%</v>
          </cell>
          <cell r="D1102" t="str">
            <v>TB</v>
          </cell>
        </row>
        <row r="1103">
          <cell r="A1103">
            <v>112673</v>
          </cell>
          <cell r="B1103">
            <v>508946</v>
          </cell>
          <cell r="C1103" t="str">
            <v>VACINA PNEUMOCÓCICA 13-VALENTE, SOLUÇÃO INJETÁVEL, FRASCO UNIDOSE</v>
          </cell>
          <cell r="D1103" t="str">
            <v>FRA</v>
          </cell>
        </row>
        <row r="1104">
          <cell r="A1104">
            <v>113927</v>
          </cell>
          <cell r="B1104">
            <v>508950</v>
          </cell>
          <cell r="C1104" t="str">
            <v>DIAZÓXIDO 25 MG CÁPSULA</v>
          </cell>
          <cell r="D1104" t="str">
            <v>CAP</v>
          </cell>
        </row>
        <row r="1105">
          <cell r="A1105">
            <v>113586</v>
          </cell>
          <cell r="B1105">
            <v>508952</v>
          </cell>
          <cell r="C1105" t="str">
            <v>LANREOTIDA 120MG INJETAVEL</v>
          </cell>
          <cell r="D1105" t="str">
            <v>SGA</v>
          </cell>
        </row>
        <row r="1106">
          <cell r="A1106">
            <v>39259</v>
          </cell>
          <cell r="B1106">
            <v>508954</v>
          </cell>
          <cell r="C1106" t="str">
            <v>RITONAVIR 100MG ENVELOPE</v>
          </cell>
          <cell r="D1106" t="str">
            <v>ENV</v>
          </cell>
        </row>
        <row r="1107">
          <cell r="A1107">
            <v>116700</v>
          </cell>
          <cell r="B1107">
            <v>508962</v>
          </cell>
          <cell r="C1107" t="str">
            <v>CANABIDIOL (CBD) 50MG</v>
          </cell>
          <cell r="D1107" t="str">
            <v>SGA</v>
          </cell>
        </row>
        <row r="1108">
          <cell r="A1108">
            <v>114191</v>
          </cell>
          <cell r="B1108">
            <v>508980</v>
          </cell>
          <cell r="C1108" t="str">
            <v>CITRATO DE POTASSIO 4MEQ</v>
          </cell>
          <cell r="D1108" t="str">
            <v>FR</v>
          </cell>
        </row>
        <row r="1109">
          <cell r="A1109">
            <v>43395</v>
          </cell>
          <cell r="B1109">
            <v>509024</v>
          </cell>
          <cell r="C1109" t="str">
            <v>DOCETAXEL 20 MG/ML, SOLUÇÃO INJETÁVEL, FRASCO-AMPOLA 4 ML</v>
          </cell>
          <cell r="D1109" t="str">
            <v>FRA</v>
          </cell>
        </row>
        <row r="1110">
          <cell r="A1110">
            <v>43384</v>
          </cell>
          <cell r="B1110">
            <v>509026</v>
          </cell>
          <cell r="C1110" t="str">
            <v>DOCETAXEL 20 MG/ML, SOLUÇÃO INJETÁVEL, FRASCO-AMPOLA 1 ML</v>
          </cell>
          <cell r="D1110" t="str">
            <v>FRA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M"/>
      <sheetName val="PEDIDO"/>
      <sheetName val="PLANEJAMENTO 2"/>
      <sheetName val="PAR"/>
      <sheetName val="SEDE"/>
      <sheetName val="CATALOGO"/>
      <sheetName val="PLANEJAMENTO"/>
      <sheetName val="REVISÃO ESPECIFICAÇÃO"/>
      <sheetName val="Dados"/>
      <sheetName val="PLANEJAMENTO INI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>
            <v>14641</v>
          </cell>
          <cell r="B2">
            <v>12750</v>
          </cell>
        </row>
        <row r="3">
          <cell r="A3">
            <v>6171</v>
          </cell>
          <cell r="B3">
            <v>12769</v>
          </cell>
        </row>
        <row r="4">
          <cell r="A4">
            <v>1617</v>
          </cell>
          <cell r="B4">
            <v>12777</v>
          </cell>
        </row>
        <row r="5">
          <cell r="A5">
            <v>13585</v>
          </cell>
          <cell r="B5">
            <v>12858</v>
          </cell>
        </row>
        <row r="6">
          <cell r="A6">
            <v>6590</v>
          </cell>
          <cell r="B6">
            <v>13234</v>
          </cell>
        </row>
        <row r="7">
          <cell r="A7">
            <v>7315</v>
          </cell>
          <cell r="B7">
            <v>13250</v>
          </cell>
        </row>
        <row r="8">
          <cell r="A8">
            <v>9658</v>
          </cell>
          <cell r="B8">
            <v>13269</v>
          </cell>
        </row>
        <row r="9">
          <cell r="A9">
            <v>9614</v>
          </cell>
          <cell r="B9">
            <v>13307</v>
          </cell>
        </row>
        <row r="10">
          <cell r="A10">
            <v>36355</v>
          </cell>
          <cell r="B10">
            <v>13404</v>
          </cell>
        </row>
        <row r="11">
          <cell r="A11">
            <v>13850</v>
          </cell>
          <cell r="B11">
            <v>13412</v>
          </cell>
        </row>
        <row r="12">
          <cell r="A12">
            <v>105633</v>
          </cell>
          <cell r="B12">
            <v>13439</v>
          </cell>
        </row>
        <row r="13">
          <cell r="A13">
            <v>21219</v>
          </cell>
          <cell r="B13">
            <v>13480</v>
          </cell>
        </row>
        <row r="14">
          <cell r="A14">
            <v>14564</v>
          </cell>
          <cell r="B14">
            <v>13544</v>
          </cell>
        </row>
        <row r="15">
          <cell r="A15">
            <v>14630</v>
          </cell>
          <cell r="B15">
            <v>13552</v>
          </cell>
        </row>
        <row r="16">
          <cell r="A16">
            <v>21428</v>
          </cell>
          <cell r="B16">
            <v>13560</v>
          </cell>
        </row>
        <row r="17">
          <cell r="A17">
            <v>14421</v>
          </cell>
          <cell r="B17">
            <v>13587</v>
          </cell>
        </row>
        <row r="18">
          <cell r="A18">
            <v>2453</v>
          </cell>
          <cell r="B18">
            <v>13609</v>
          </cell>
        </row>
        <row r="19">
          <cell r="A19">
            <v>35630</v>
          </cell>
          <cell r="B19">
            <v>13650</v>
          </cell>
        </row>
        <row r="20">
          <cell r="A20">
            <v>2761</v>
          </cell>
          <cell r="B20">
            <v>13676</v>
          </cell>
        </row>
        <row r="21">
          <cell r="A21">
            <v>14982</v>
          </cell>
          <cell r="B21">
            <v>13684</v>
          </cell>
        </row>
        <row r="22">
          <cell r="A22">
            <v>3014</v>
          </cell>
          <cell r="B22">
            <v>13692</v>
          </cell>
        </row>
        <row r="23">
          <cell r="A23">
            <v>297</v>
          </cell>
          <cell r="B23">
            <v>13706</v>
          </cell>
        </row>
        <row r="24">
          <cell r="A24">
            <v>3080</v>
          </cell>
          <cell r="B24">
            <v>13722</v>
          </cell>
        </row>
        <row r="25">
          <cell r="A25">
            <v>15059</v>
          </cell>
          <cell r="B25">
            <v>13757</v>
          </cell>
        </row>
        <row r="26">
          <cell r="A26">
            <v>3157</v>
          </cell>
          <cell r="B26">
            <v>13765</v>
          </cell>
        </row>
        <row r="27">
          <cell r="A27">
            <v>3223</v>
          </cell>
          <cell r="B27">
            <v>13803</v>
          </cell>
        </row>
        <row r="28">
          <cell r="A28">
            <v>3256</v>
          </cell>
          <cell r="B28">
            <v>13811</v>
          </cell>
        </row>
        <row r="29">
          <cell r="A29">
            <v>35849</v>
          </cell>
          <cell r="B29">
            <v>13820</v>
          </cell>
        </row>
        <row r="30">
          <cell r="A30">
            <v>33396</v>
          </cell>
          <cell r="B30">
            <v>13854</v>
          </cell>
        </row>
        <row r="31">
          <cell r="A31">
            <v>42075</v>
          </cell>
          <cell r="B31">
            <v>13870</v>
          </cell>
        </row>
        <row r="32">
          <cell r="A32">
            <v>4257</v>
          </cell>
          <cell r="B32">
            <v>13889</v>
          </cell>
        </row>
        <row r="33">
          <cell r="A33">
            <v>35915</v>
          </cell>
          <cell r="B33">
            <v>13897</v>
          </cell>
        </row>
        <row r="34">
          <cell r="A34">
            <v>42152</v>
          </cell>
          <cell r="B34">
            <v>13919</v>
          </cell>
        </row>
        <row r="35">
          <cell r="A35">
            <v>15610</v>
          </cell>
          <cell r="B35">
            <v>13927</v>
          </cell>
        </row>
        <row r="36">
          <cell r="A36">
            <v>4488</v>
          </cell>
          <cell r="B36">
            <v>13935</v>
          </cell>
        </row>
        <row r="37">
          <cell r="A37">
            <v>4554</v>
          </cell>
          <cell r="B37">
            <v>13943</v>
          </cell>
        </row>
        <row r="38">
          <cell r="A38">
            <v>42230</v>
          </cell>
          <cell r="B38">
            <v>13951</v>
          </cell>
        </row>
        <row r="39">
          <cell r="A39">
            <v>15829</v>
          </cell>
          <cell r="B39">
            <v>13978</v>
          </cell>
        </row>
        <row r="40">
          <cell r="A40">
            <v>36190</v>
          </cell>
          <cell r="B40">
            <v>13994</v>
          </cell>
        </row>
        <row r="41">
          <cell r="A41">
            <v>36267</v>
          </cell>
          <cell r="B41">
            <v>14010</v>
          </cell>
        </row>
        <row r="42">
          <cell r="A42">
            <v>107283</v>
          </cell>
          <cell r="B42">
            <v>14052</v>
          </cell>
        </row>
        <row r="43">
          <cell r="A43">
            <v>105754</v>
          </cell>
          <cell r="B43">
            <v>14060</v>
          </cell>
        </row>
        <row r="44">
          <cell r="A44">
            <v>5049</v>
          </cell>
          <cell r="B44">
            <v>14079</v>
          </cell>
        </row>
        <row r="45">
          <cell r="A45">
            <v>36289</v>
          </cell>
          <cell r="B45">
            <v>14087</v>
          </cell>
        </row>
        <row r="46">
          <cell r="A46">
            <v>42636</v>
          </cell>
          <cell r="B46">
            <v>14095</v>
          </cell>
        </row>
        <row r="47">
          <cell r="A47">
            <v>42713</v>
          </cell>
          <cell r="B47">
            <v>14109</v>
          </cell>
        </row>
        <row r="48">
          <cell r="A48">
            <v>42790</v>
          </cell>
          <cell r="B48">
            <v>14117</v>
          </cell>
        </row>
        <row r="49">
          <cell r="A49">
            <v>36278</v>
          </cell>
          <cell r="B49">
            <v>14125</v>
          </cell>
        </row>
        <row r="50">
          <cell r="A50">
            <v>36344</v>
          </cell>
          <cell r="B50">
            <v>14184</v>
          </cell>
        </row>
        <row r="51">
          <cell r="A51">
            <v>36333</v>
          </cell>
          <cell r="B51">
            <v>14192</v>
          </cell>
        </row>
        <row r="52">
          <cell r="A52">
            <v>16490</v>
          </cell>
          <cell r="B52">
            <v>14214</v>
          </cell>
        </row>
        <row r="53">
          <cell r="A53">
            <v>43197</v>
          </cell>
          <cell r="B53">
            <v>14222</v>
          </cell>
        </row>
        <row r="54">
          <cell r="A54">
            <v>31856</v>
          </cell>
          <cell r="B54">
            <v>14311</v>
          </cell>
        </row>
        <row r="55">
          <cell r="A55">
            <v>36619</v>
          </cell>
          <cell r="B55">
            <v>14362</v>
          </cell>
        </row>
        <row r="56">
          <cell r="A56">
            <v>36685</v>
          </cell>
          <cell r="B56">
            <v>14389</v>
          </cell>
        </row>
        <row r="57">
          <cell r="A57">
            <v>36542</v>
          </cell>
          <cell r="B57">
            <v>14397</v>
          </cell>
        </row>
        <row r="58">
          <cell r="A58">
            <v>36751</v>
          </cell>
          <cell r="B58">
            <v>14443</v>
          </cell>
        </row>
        <row r="59">
          <cell r="A59">
            <v>16808</v>
          </cell>
          <cell r="B59">
            <v>14451</v>
          </cell>
        </row>
        <row r="60">
          <cell r="A60">
            <v>16874</v>
          </cell>
          <cell r="B60">
            <v>14460</v>
          </cell>
        </row>
        <row r="61">
          <cell r="A61">
            <v>16930</v>
          </cell>
          <cell r="B61">
            <v>14508</v>
          </cell>
        </row>
        <row r="62">
          <cell r="A62">
            <v>29128</v>
          </cell>
          <cell r="B62">
            <v>14532</v>
          </cell>
        </row>
        <row r="63">
          <cell r="A63">
            <v>33814</v>
          </cell>
          <cell r="B63">
            <v>14540</v>
          </cell>
        </row>
        <row r="64">
          <cell r="A64">
            <v>25256</v>
          </cell>
          <cell r="B64">
            <v>14567</v>
          </cell>
        </row>
        <row r="65">
          <cell r="A65">
            <v>6512</v>
          </cell>
          <cell r="B65">
            <v>14575</v>
          </cell>
        </row>
        <row r="66">
          <cell r="A66">
            <v>17150</v>
          </cell>
          <cell r="B66">
            <v>14583</v>
          </cell>
        </row>
        <row r="67">
          <cell r="A67">
            <v>25278</v>
          </cell>
          <cell r="B67">
            <v>14591</v>
          </cell>
        </row>
        <row r="68">
          <cell r="A68">
            <v>36828</v>
          </cell>
          <cell r="B68">
            <v>14630</v>
          </cell>
        </row>
        <row r="69">
          <cell r="A69">
            <v>36894</v>
          </cell>
          <cell r="B69">
            <v>14648</v>
          </cell>
        </row>
        <row r="70">
          <cell r="A70">
            <v>37037</v>
          </cell>
          <cell r="B70">
            <v>14664</v>
          </cell>
        </row>
        <row r="71">
          <cell r="A71">
            <v>17303</v>
          </cell>
          <cell r="B71">
            <v>14745</v>
          </cell>
        </row>
        <row r="72">
          <cell r="A72">
            <v>17578</v>
          </cell>
          <cell r="B72">
            <v>14770</v>
          </cell>
        </row>
        <row r="73">
          <cell r="A73">
            <v>6193</v>
          </cell>
          <cell r="B73">
            <v>14796</v>
          </cell>
        </row>
        <row r="74">
          <cell r="A74">
            <v>25410</v>
          </cell>
          <cell r="B74">
            <v>14818</v>
          </cell>
        </row>
        <row r="75">
          <cell r="A75">
            <v>6930</v>
          </cell>
          <cell r="B75">
            <v>14826</v>
          </cell>
        </row>
        <row r="76">
          <cell r="A76">
            <v>7073</v>
          </cell>
          <cell r="B76">
            <v>14834</v>
          </cell>
        </row>
        <row r="77">
          <cell r="A77">
            <v>43439</v>
          </cell>
          <cell r="B77">
            <v>14850</v>
          </cell>
        </row>
        <row r="78">
          <cell r="A78">
            <v>7359</v>
          </cell>
          <cell r="B78">
            <v>14885</v>
          </cell>
        </row>
        <row r="79">
          <cell r="A79">
            <v>17853</v>
          </cell>
          <cell r="B79">
            <v>14923</v>
          </cell>
        </row>
        <row r="80">
          <cell r="A80">
            <v>17920</v>
          </cell>
          <cell r="B80">
            <v>14931</v>
          </cell>
        </row>
        <row r="81">
          <cell r="A81">
            <v>17985</v>
          </cell>
          <cell r="B81">
            <v>14958</v>
          </cell>
        </row>
        <row r="82">
          <cell r="A82">
            <v>33957</v>
          </cell>
          <cell r="B82">
            <v>14990</v>
          </cell>
        </row>
        <row r="83">
          <cell r="A83">
            <v>37312</v>
          </cell>
          <cell r="B83">
            <v>15024</v>
          </cell>
        </row>
        <row r="84">
          <cell r="A84">
            <v>37246</v>
          </cell>
          <cell r="B84">
            <v>15040</v>
          </cell>
        </row>
        <row r="85">
          <cell r="A85">
            <v>37521</v>
          </cell>
          <cell r="B85">
            <v>15059</v>
          </cell>
        </row>
        <row r="86">
          <cell r="A86">
            <v>37598</v>
          </cell>
          <cell r="B86">
            <v>15067</v>
          </cell>
        </row>
        <row r="87">
          <cell r="A87">
            <v>37730</v>
          </cell>
          <cell r="B87">
            <v>15091</v>
          </cell>
        </row>
        <row r="88">
          <cell r="A88">
            <v>7777</v>
          </cell>
          <cell r="B88">
            <v>15105</v>
          </cell>
        </row>
        <row r="89">
          <cell r="A89">
            <v>43923</v>
          </cell>
          <cell r="B89">
            <v>15148</v>
          </cell>
        </row>
        <row r="90">
          <cell r="A90">
            <v>18414</v>
          </cell>
          <cell r="B90">
            <v>15172</v>
          </cell>
        </row>
        <row r="91">
          <cell r="A91">
            <v>8052</v>
          </cell>
          <cell r="B91">
            <v>15180</v>
          </cell>
        </row>
        <row r="92">
          <cell r="A92">
            <v>8404</v>
          </cell>
          <cell r="B92">
            <v>15202</v>
          </cell>
        </row>
        <row r="93">
          <cell r="A93">
            <v>34144</v>
          </cell>
          <cell r="B93">
            <v>15229</v>
          </cell>
        </row>
        <row r="94">
          <cell r="A94">
            <v>18480</v>
          </cell>
          <cell r="B94">
            <v>15237</v>
          </cell>
        </row>
        <row r="95">
          <cell r="A95">
            <v>35211</v>
          </cell>
          <cell r="B95">
            <v>15245</v>
          </cell>
        </row>
        <row r="96">
          <cell r="A96">
            <v>35288</v>
          </cell>
          <cell r="B96">
            <v>15253</v>
          </cell>
        </row>
        <row r="97">
          <cell r="A97">
            <v>35354</v>
          </cell>
          <cell r="B97">
            <v>15261</v>
          </cell>
        </row>
        <row r="98">
          <cell r="A98">
            <v>106040</v>
          </cell>
          <cell r="B98">
            <v>15334</v>
          </cell>
        </row>
        <row r="99">
          <cell r="A99">
            <v>8547</v>
          </cell>
          <cell r="B99">
            <v>15342</v>
          </cell>
        </row>
        <row r="100">
          <cell r="A100">
            <v>2321</v>
          </cell>
          <cell r="B100">
            <v>15350</v>
          </cell>
        </row>
        <row r="101">
          <cell r="A101">
            <v>38016</v>
          </cell>
          <cell r="B101">
            <v>15393</v>
          </cell>
        </row>
        <row r="102">
          <cell r="A102">
            <v>38159</v>
          </cell>
          <cell r="B102">
            <v>15415</v>
          </cell>
        </row>
        <row r="103">
          <cell r="A103">
            <v>37940</v>
          </cell>
          <cell r="B103">
            <v>15423</v>
          </cell>
        </row>
        <row r="104">
          <cell r="A104">
            <v>8613</v>
          </cell>
          <cell r="B104">
            <v>15431</v>
          </cell>
        </row>
        <row r="105">
          <cell r="A105">
            <v>18623</v>
          </cell>
          <cell r="B105">
            <v>15440</v>
          </cell>
        </row>
        <row r="106">
          <cell r="A106">
            <v>8756</v>
          </cell>
          <cell r="B106">
            <v>15458</v>
          </cell>
        </row>
        <row r="107">
          <cell r="A107">
            <v>18690</v>
          </cell>
          <cell r="B107">
            <v>15466</v>
          </cell>
        </row>
        <row r="108">
          <cell r="A108">
            <v>8899</v>
          </cell>
          <cell r="B108">
            <v>15474</v>
          </cell>
        </row>
        <row r="109">
          <cell r="A109">
            <v>8965</v>
          </cell>
          <cell r="B109">
            <v>15482</v>
          </cell>
        </row>
        <row r="110">
          <cell r="A110">
            <v>25971</v>
          </cell>
          <cell r="B110">
            <v>15520</v>
          </cell>
        </row>
        <row r="111">
          <cell r="A111">
            <v>11308</v>
          </cell>
          <cell r="B111">
            <v>15555</v>
          </cell>
        </row>
        <row r="112">
          <cell r="A112">
            <v>21164</v>
          </cell>
          <cell r="B112">
            <v>15580</v>
          </cell>
        </row>
        <row r="113">
          <cell r="A113">
            <v>38368</v>
          </cell>
          <cell r="B113">
            <v>15610</v>
          </cell>
        </row>
        <row r="114">
          <cell r="A114">
            <v>103796</v>
          </cell>
          <cell r="B114">
            <v>15636</v>
          </cell>
        </row>
        <row r="115">
          <cell r="A115">
            <v>112321</v>
          </cell>
          <cell r="B115">
            <v>15733</v>
          </cell>
        </row>
        <row r="116">
          <cell r="A116">
            <v>19327</v>
          </cell>
          <cell r="B116">
            <v>15776</v>
          </cell>
        </row>
        <row r="117">
          <cell r="A117">
            <v>19514</v>
          </cell>
          <cell r="B117">
            <v>15792</v>
          </cell>
        </row>
        <row r="118">
          <cell r="A118">
            <v>29755</v>
          </cell>
          <cell r="B118">
            <v>15865</v>
          </cell>
        </row>
        <row r="119">
          <cell r="A119">
            <v>19701</v>
          </cell>
          <cell r="B119">
            <v>15911</v>
          </cell>
        </row>
        <row r="120">
          <cell r="A120">
            <v>1507</v>
          </cell>
          <cell r="B120">
            <v>15938</v>
          </cell>
        </row>
        <row r="121">
          <cell r="A121">
            <v>19888</v>
          </cell>
          <cell r="B121">
            <v>15946</v>
          </cell>
        </row>
        <row r="122">
          <cell r="A122">
            <v>2948</v>
          </cell>
          <cell r="B122">
            <v>15954</v>
          </cell>
        </row>
        <row r="123">
          <cell r="A123">
            <v>26180</v>
          </cell>
          <cell r="B123">
            <v>15962</v>
          </cell>
        </row>
        <row r="124">
          <cell r="A124">
            <v>20020</v>
          </cell>
          <cell r="B124">
            <v>15989</v>
          </cell>
        </row>
        <row r="125">
          <cell r="A125">
            <v>44210</v>
          </cell>
          <cell r="B125">
            <v>16004</v>
          </cell>
        </row>
        <row r="126">
          <cell r="A126">
            <v>44231</v>
          </cell>
          <cell r="B126">
            <v>16012</v>
          </cell>
        </row>
        <row r="127">
          <cell r="A127">
            <v>34397</v>
          </cell>
          <cell r="B127">
            <v>16020</v>
          </cell>
        </row>
        <row r="128">
          <cell r="A128">
            <v>20306</v>
          </cell>
          <cell r="B128">
            <v>16039</v>
          </cell>
        </row>
        <row r="129">
          <cell r="A129">
            <v>7403</v>
          </cell>
          <cell r="B129">
            <v>16055</v>
          </cell>
        </row>
        <row r="130">
          <cell r="A130">
            <v>20372</v>
          </cell>
          <cell r="B130">
            <v>16080</v>
          </cell>
        </row>
        <row r="131">
          <cell r="A131">
            <v>26257</v>
          </cell>
          <cell r="B131">
            <v>16098</v>
          </cell>
        </row>
        <row r="132">
          <cell r="A132">
            <v>10648</v>
          </cell>
          <cell r="B132">
            <v>16101</v>
          </cell>
        </row>
        <row r="133">
          <cell r="A133">
            <v>20515</v>
          </cell>
          <cell r="B133">
            <v>16128</v>
          </cell>
        </row>
        <row r="134">
          <cell r="A134">
            <v>26323</v>
          </cell>
          <cell r="B134">
            <v>16136</v>
          </cell>
        </row>
        <row r="135">
          <cell r="A135">
            <v>10990</v>
          </cell>
          <cell r="B135">
            <v>16152</v>
          </cell>
        </row>
        <row r="136">
          <cell r="A136">
            <v>38852</v>
          </cell>
          <cell r="B136">
            <v>16179</v>
          </cell>
        </row>
        <row r="137">
          <cell r="A137">
            <v>44319</v>
          </cell>
          <cell r="B137">
            <v>16209</v>
          </cell>
        </row>
        <row r="138">
          <cell r="A138">
            <v>5973</v>
          </cell>
          <cell r="B138">
            <v>16233</v>
          </cell>
        </row>
        <row r="139">
          <cell r="A139">
            <v>16104</v>
          </cell>
          <cell r="B139">
            <v>16268</v>
          </cell>
        </row>
        <row r="140">
          <cell r="A140">
            <v>29689</v>
          </cell>
          <cell r="B140">
            <v>16322</v>
          </cell>
        </row>
        <row r="141">
          <cell r="A141">
            <v>9944</v>
          </cell>
          <cell r="B141">
            <v>16330</v>
          </cell>
        </row>
        <row r="142">
          <cell r="A142">
            <v>8680</v>
          </cell>
          <cell r="B142">
            <v>16349</v>
          </cell>
        </row>
        <row r="143">
          <cell r="A143">
            <v>5885</v>
          </cell>
          <cell r="B143">
            <v>16365</v>
          </cell>
        </row>
        <row r="144">
          <cell r="A144">
            <v>5929</v>
          </cell>
          <cell r="B144">
            <v>16373</v>
          </cell>
        </row>
        <row r="145">
          <cell r="A145">
            <v>16577</v>
          </cell>
          <cell r="B145">
            <v>16381</v>
          </cell>
        </row>
        <row r="146">
          <cell r="A146">
            <v>17083</v>
          </cell>
          <cell r="B146">
            <v>16390</v>
          </cell>
        </row>
        <row r="147">
          <cell r="A147">
            <v>17226</v>
          </cell>
          <cell r="B147">
            <v>16403</v>
          </cell>
        </row>
        <row r="148">
          <cell r="A148">
            <v>6721</v>
          </cell>
          <cell r="B148">
            <v>16411</v>
          </cell>
        </row>
        <row r="149">
          <cell r="A149">
            <v>10571</v>
          </cell>
          <cell r="B149">
            <v>16420</v>
          </cell>
        </row>
        <row r="150">
          <cell r="A150">
            <v>34155</v>
          </cell>
          <cell r="B150">
            <v>16454</v>
          </cell>
        </row>
        <row r="151">
          <cell r="A151">
            <v>9878</v>
          </cell>
          <cell r="B151">
            <v>16489</v>
          </cell>
        </row>
        <row r="152">
          <cell r="A152">
            <v>19250</v>
          </cell>
          <cell r="B152">
            <v>16497</v>
          </cell>
        </row>
        <row r="153">
          <cell r="A153">
            <v>9735</v>
          </cell>
          <cell r="B153">
            <v>16543</v>
          </cell>
        </row>
        <row r="154">
          <cell r="A154">
            <v>4631</v>
          </cell>
          <cell r="B154">
            <v>16551</v>
          </cell>
        </row>
        <row r="155">
          <cell r="A155">
            <v>44473</v>
          </cell>
          <cell r="B155">
            <v>16560</v>
          </cell>
        </row>
        <row r="156">
          <cell r="A156">
            <v>24563</v>
          </cell>
          <cell r="B156">
            <v>16578</v>
          </cell>
        </row>
        <row r="157">
          <cell r="A157">
            <v>113916</v>
          </cell>
          <cell r="B157">
            <v>16667</v>
          </cell>
        </row>
        <row r="158">
          <cell r="A158">
            <v>17468</v>
          </cell>
          <cell r="B158">
            <v>16683</v>
          </cell>
        </row>
        <row r="159">
          <cell r="A159">
            <v>9746</v>
          </cell>
          <cell r="B159">
            <v>16691</v>
          </cell>
        </row>
        <row r="160">
          <cell r="A160">
            <v>42009</v>
          </cell>
          <cell r="B160">
            <v>16705</v>
          </cell>
        </row>
        <row r="161">
          <cell r="A161">
            <v>43758</v>
          </cell>
          <cell r="B161">
            <v>16713</v>
          </cell>
        </row>
        <row r="162">
          <cell r="A162">
            <v>43054</v>
          </cell>
          <cell r="B162">
            <v>16730</v>
          </cell>
        </row>
        <row r="163">
          <cell r="A163">
            <v>44616</v>
          </cell>
          <cell r="B163">
            <v>16748</v>
          </cell>
        </row>
        <row r="164">
          <cell r="A164">
            <v>25740</v>
          </cell>
          <cell r="B164">
            <v>16756</v>
          </cell>
        </row>
        <row r="165">
          <cell r="A165">
            <v>35981</v>
          </cell>
          <cell r="B165">
            <v>16772</v>
          </cell>
        </row>
        <row r="166">
          <cell r="A166">
            <v>43274</v>
          </cell>
          <cell r="B166">
            <v>16799</v>
          </cell>
        </row>
        <row r="167">
          <cell r="A167">
            <v>4830</v>
          </cell>
          <cell r="B167">
            <v>16845</v>
          </cell>
        </row>
        <row r="168">
          <cell r="A168">
            <v>24640</v>
          </cell>
          <cell r="B168">
            <v>16853</v>
          </cell>
        </row>
        <row r="169">
          <cell r="A169">
            <v>7007</v>
          </cell>
          <cell r="B169">
            <v>16861</v>
          </cell>
        </row>
        <row r="170">
          <cell r="A170">
            <v>14498</v>
          </cell>
          <cell r="B170">
            <v>16926</v>
          </cell>
        </row>
        <row r="171">
          <cell r="A171">
            <v>2387</v>
          </cell>
          <cell r="B171">
            <v>16934</v>
          </cell>
        </row>
        <row r="172">
          <cell r="A172">
            <v>15752</v>
          </cell>
          <cell r="B172">
            <v>16950</v>
          </cell>
        </row>
        <row r="173">
          <cell r="A173">
            <v>3070</v>
          </cell>
          <cell r="B173">
            <v>16969</v>
          </cell>
        </row>
        <row r="174">
          <cell r="A174">
            <v>24992</v>
          </cell>
          <cell r="B174">
            <v>16977</v>
          </cell>
        </row>
        <row r="175">
          <cell r="A175">
            <v>17590</v>
          </cell>
          <cell r="B175">
            <v>17027</v>
          </cell>
        </row>
        <row r="176">
          <cell r="A176">
            <v>38610</v>
          </cell>
          <cell r="B176">
            <v>17159</v>
          </cell>
        </row>
        <row r="177">
          <cell r="A177">
            <v>3641</v>
          </cell>
          <cell r="B177">
            <v>17205</v>
          </cell>
        </row>
        <row r="178">
          <cell r="A178">
            <v>10362</v>
          </cell>
          <cell r="B178">
            <v>17248</v>
          </cell>
        </row>
        <row r="179">
          <cell r="A179">
            <v>29964</v>
          </cell>
          <cell r="B179">
            <v>17337</v>
          </cell>
        </row>
        <row r="180">
          <cell r="A180">
            <v>11132</v>
          </cell>
          <cell r="B180">
            <v>17345</v>
          </cell>
        </row>
        <row r="181">
          <cell r="A181">
            <v>35563</v>
          </cell>
          <cell r="B181">
            <v>17370</v>
          </cell>
        </row>
        <row r="182">
          <cell r="A182">
            <v>26390</v>
          </cell>
          <cell r="B182">
            <v>17388</v>
          </cell>
        </row>
        <row r="183">
          <cell r="A183">
            <v>21142</v>
          </cell>
          <cell r="B183">
            <v>17418</v>
          </cell>
        </row>
        <row r="184">
          <cell r="A184">
            <v>28358</v>
          </cell>
          <cell r="B184">
            <v>17426</v>
          </cell>
        </row>
        <row r="185">
          <cell r="A185">
            <v>11484</v>
          </cell>
          <cell r="B185">
            <v>17469</v>
          </cell>
        </row>
        <row r="186">
          <cell r="A186">
            <v>11627</v>
          </cell>
          <cell r="B186">
            <v>17507</v>
          </cell>
        </row>
        <row r="187">
          <cell r="A187">
            <v>3927</v>
          </cell>
          <cell r="B187">
            <v>17531</v>
          </cell>
        </row>
        <row r="188">
          <cell r="A188">
            <v>4060</v>
          </cell>
          <cell r="B188">
            <v>17540</v>
          </cell>
        </row>
        <row r="189">
          <cell r="A189">
            <v>4136</v>
          </cell>
          <cell r="B189">
            <v>17566</v>
          </cell>
        </row>
        <row r="190">
          <cell r="A190">
            <v>34584</v>
          </cell>
          <cell r="B190">
            <v>17582</v>
          </cell>
        </row>
        <row r="191">
          <cell r="A191">
            <v>21637</v>
          </cell>
          <cell r="B191">
            <v>17612</v>
          </cell>
        </row>
        <row r="192">
          <cell r="A192">
            <v>21770</v>
          </cell>
          <cell r="B192">
            <v>17620</v>
          </cell>
        </row>
        <row r="193">
          <cell r="A193">
            <v>21989</v>
          </cell>
          <cell r="B193">
            <v>17663</v>
          </cell>
        </row>
        <row r="194">
          <cell r="A194">
            <v>22198</v>
          </cell>
          <cell r="B194">
            <v>17671</v>
          </cell>
        </row>
        <row r="195">
          <cell r="A195">
            <v>22264</v>
          </cell>
          <cell r="B195">
            <v>17680</v>
          </cell>
        </row>
        <row r="196">
          <cell r="A196">
            <v>22407</v>
          </cell>
          <cell r="B196">
            <v>17752</v>
          </cell>
        </row>
        <row r="197">
          <cell r="A197">
            <v>12188</v>
          </cell>
          <cell r="B197">
            <v>17760</v>
          </cell>
        </row>
        <row r="198">
          <cell r="A198">
            <v>22540</v>
          </cell>
          <cell r="B198">
            <v>17787</v>
          </cell>
        </row>
        <row r="199">
          <cell r="A199">
            <v>22616</v>
          </cell>
          <cell r="B199">
            <v>17795</v>
          </cell>
        </row>
        <row r="200">
          <cell r="A200">
            <v>22682</v>
          </cell>
          <cell r="B200">
            <v>17809</v>
          </cell>
        </row>
        <row r="201">
          <cell r="A201">
            <v>22968</v>
          </cell>
          <cell r="B201">
            <v>17850</v>
          </cell>
        </row>
        <row r="202">
          <cell r="A202">
            <v>26906</v>
          </cell>
          <cell r="B202">
            <v>17868</v>
          </cell>
        </row>
        <row r="203">
          <cell r="A203">
            <v>23034</v>
          </cell>
          <cell r="B203">
            <v>17876</v>
          </cell>
        </row>
        <row r="204">
          <cell r="A204">
            <v>27093</v>
          </cell>
          <cell r="B204">
            <v>17892</v>
          </cell>
        </row>
        <row r="205">
          <cell r="A205">
            <v>31570</v>
          </cell>
          <cell r="B205">
            <v>17922</v>
          </cell>
        </row>
        <row r="206">
          <cell r="A206">
            <v>23200</v>
          </cell>
          <cell r="B206">
            <v>17973</v>
          </cell>
        </row>
        <row r="207">
          <cell r="A207">
            <v>23100</v>
          </cell>
          <cell r="B207">
            <v>17990</v>
          </cell>
        </row>
        <row r="208">
          <cell r="A208">
            <v>1980</v>
          </cell>
          <cell r="B208">
            <v>508504</v>
          </cell>
        </row>
        <row r="209">
          <cell r="A209">
            <v>23310</v>
          </cell>
          <cell r="B209">
            <v>18007</v>
          </cell>
        </row>
        <row r="210">
          <cell r="A210">
            <v>13651</v>
          </cell>
          <cell r="B210">
            <v>18015</v>
          </cell>
        </row>
        <row r="211">
          <cell r="A211">
            <v>23661</v>
          </cell>
          <cell r="B211">
            <v>18074</v>
          </cell>
        </row>
        <row r="212">
          <cell r="A212">
            <v>352</v>
          </cell>
          <cell r="B212">
            <v>294210</v>
          </cell>
        </row>
        <row r="213">
          <cell r="A213">
            <v>27379</v>
          </cell>
          <cell r="B213">
            <v>18082</v>
          </cell>
        </row>
        <row r="214">
          <cell r="A214">
            <v>34860</v>
          </cell>
          <cell r="B214">
            <v>18112</v>
          </cell>
        </row>
        <row r="215">
          <cell r="A215">
            <v>39413</v>
          </cell>
          <cell r="B215">
            <v>18120</v>
          </cell>
        </row>
        <row r="216">
          <cell r="A216">
            <v>34936</v>
          </cell>
          <cell r="B216">
            <v>18198</v>
          </cell>
        </row>
        <row r="217">
          <cell r="A217">
            <v>111386</v>
          </cell>
          <cell r="B217">
            <v>18210</v>
          </cell>
        </row>
        <row r="218">
          <cell r="A218">
            <v>24299</v>
          </cell>
          <cell r="B218">
            <v>18244</v>
          </cell>
        </row>
        <row r="219">
          <cell r="A219">
            <v>14080</v>
          </cell>
          <cell r="B219">
            <v>18252</v>
          </cell>
        </row>
        <row r="220">
          <cell r="A220">
            <v>45034</v>
          </cell>
          <cell r="B220">
            <v>18260</v>
          </cell>
        </row>
        <row r="221">
          <cell r="A221">
            <v>45111</v>
          </cell>
          <cell r="B221">
            <v>18279</v>
          </cell>
        </row>
        <row r="222">
          <cell r="A222">
            <v>14289</v>
          </cell>
          <cell r="B222">
            <v>18333</v>
          </cell>
        </row>
        <row r="223">
          <cell r="A223">
            <v>24365</v>
          </cell>
          <cell r="B223">
            <v>18341</v>
          </cell>
        </row>
        <row r="224">
          <cell r="A224">
            <v>24508</v>
          </cell>
          <cell r="B224">
            <v>18350</v>
          </cell>
        </row>
        <row r="225">
          <cell r="A225">
            <v>2520</v>
          </cell>
          <cell r="B225">
            <v>18368</v>
          </cell>
        </row>
        <row r="226">
          <cell r="A226">
            <v>7843</v>
          </cell>
          <cell r="B226">
            <v>18384</v>
          </cell>
        </row>
        <row r="227">
          <cell r="A227">
            <v>23243</v>
          </cell>
          <cell r="B227">
            <v>18406</v>
          </cell>
        </row>
        <row r="228">
          <cell r="A228">
            <v>27236</v>
          </cell>
          <cell r="B228">
            <v>18414</v>
          </cell>
        </row>
        <row r="229">
          <cell r="A229">
            <v>11297</v>
          </cell>
          <cell r="B229">
            <v>18457</v>
          </cell>
        </row>
        <row r="230">
          <cell r="A230">
            <v>14047</v>
          </cell>
          <cell r="B230">
            <v>18465</v>
          </cell>
        </row>
        <row r="231">
          <cell r="A231">
            <v>24080</v>
          </cell>
          <cell r="B231">
            <v>18473</v>
          </cell>
        </row>
        <row r="232">
          <cell r="A232">
            <v>12749</v>
          </cell>
          <cell r="B232">
            <v>18520</v>
          </cell>
        </row>
        <row r="233">
          <cell r="A233">
            <v>27302</v>
          </cell>
          <cell r="B233">
            <v>18554</v>
          </cell>
        </row>
        <row r="234">
          <cell r="A234">
            <v>13937</v>
          </cell>
          <cell r="B234">
            <v>18589</v>
          </cell>
        </row>
        <row r="235">
          <cell r="A235">
            <v>15268</v>
          </cell>
          <cell r="B235">
            <v>18627</v>
          </cell>
        </row>
        <row r="236">
          <cell r="A236">
            <v>5137</v>
          </cell>
          <cell r="B236">
            <v>18660</v>
          </cell>
        </row>
        <row r="237">
          <cell r="A237">
            <v>17347</v>
          </cell>
          <cell r="B237">
            <v>18686</v>
          </cell>
        </row>
        <row r="238">
          <cell r="A238">
            <v>102531</v>
          </cell>
          <cell r="B238">
            <v>18724</v>
          </cell>
        </row>
        <row r="239">
          <cell r="A239">
            <v>45045</v>
          </cell>
          <cell r="B239">
            <v>18732</v>
          </cell>
        </row>
        <row r="240">
          <cell r="A240">
            <v>44638</v>
          </cell>
          <cell r="B240">
            <v>18783</v>
          </cell>
        </row>
        <row r="241">
          <cell r="A241">
            <v>44957</v>
          </cell>
          <cell r="B241">
            <v>18864</v>
          </cell>
        </row>
        <row r="242">
          <cell r="A242">
            <v>108185</v>
          </cell>
          <cell r="B242">
            <v>18929</v>
          </cell>
        </row>
        <row r="243">
          <cell r="A243">
            <v>39292</v>
          </cell>
          <cell r="B243">
            <v>18945</v>
          </cell>
        </row>
        <row r="244">
          <cell r="A244">
            <v>44077</v>
          </cell>
          <cell r="B244">
            <v>19119</v>
          </cell>
        </row>
        <row r="245">
          <cell r="A245">
            <v>39523</v>
          </cell>
          <cell r="B245">
            <v>19135</v>
          </cell>
        </row>
        <row r="246">
          <cell r="A246">
            <v>9163</v>
          </cell>
          <cell r="B246">
            <v>19208</v>
          </cell>
        </row>
        <row r="247">
          <cell r="A247">
            <v>38885</v>
          </cell>
          <cell r="B247">
            <v>19259</v>
          </cell>
        </row>
        <row r="248">
          <cell r="A248">
            <v>11693</v>
          </cell>
          <cell r="B248">
            <v>19283</v>
          </cell>
        </row>
        <row r="249">
          <cell r="A249">
            <v>23056</v>
          </cell>
          <cell r="B249">
            <v>19321</v>
          </cell>
        </row>
        <row r="250">
          <cell r="A250">
            <v>55</v>
          </cell>
          <cell r="B250">
            <v>19950</v>
          </cell>
        </row>
        <row r="251">
          <cell r="A251">
            <v>30008</v>
          </cell>
          <cell r="B251">
            <v>25046</v>
          </cell>
        </row>
        <row r="252">
          <cell r="A252">
            <v>9603</v>
          </cell>
          <cell r="B252">
            <v>83305</v>
          </cell>
        </row>
        <row r="253">
          <cell r="A253">
            <v>4829</v>
          </cell>
          <cell r="B253">
            <v>88021</v>
          </cell>
        </row>
        <row r="254">
          <cell r="A254">
            <v>31713</v>
          </cell>
          <cell r="B254">
            <v>100668</v>
          </cell>
        </row>
        <row r="255">
          <cell r="A255">
            <v>33540</v>
          </cell>
          <cell r="B255">
            <v>100714</v>
          </cell>
        </row>
        <row r="256">
          <cell r="A256">
            <v>34408</v>
          </cell>
          <cell r="B256">
            <v>100870</v>
          </cell>
        </row>
        <row r="257">
          <cell r="A257">
            <v>33693</v>
          </cell>
          <cell r="B257">
            <v>100935</v>
          </cell>
        </row>
        <row r="258">
          <cell r="A258">
            <v>34023</v>
          </cell>
          <cell r="B258">
            <v>100994</v>
          </cell>
        </row>
        <row r="259">
          <cell r="A259">
            <v>33462</v>
          </cell>
          <cell r="B259">
            <v>101214</v>
          </cell>
        </row>
        <row r="260">
          <cell r="A260">
            <v>10505</v>
          </cell>
          <cell r="B260">
            <v>106496</v>
          </cell>
        </row>
        <row r="261">
          <cell r="A261">
            <v>17017</v>
          </cell>
          <cell r="B261">
            <v>106518</v>
          </cell>
        </row>
        <row r="262">
          <cell r="A262">
            <v>6589</v>
          </cell>
          <cell r="B262">
            <v>106534</v>
          </cell>
        </row>
        <row r="263">
          <cell r="A263">
            <v>29909</v>
          </cell>
          <cell r="B263">
            <v>109061</v>
          </cell>
        </row>
        <row r="264">
          <cell r="A264">
            <v>14840</v>
          </cell>
          <cell r="B264">
            <v>114081</v>
          </cell>
        </row>
        <row r="265">
          <cell r="A265">
            <v>37664</v>
          </cell>
          <cell r="B265">
            <v>115240</v>
          </cell>
        </row>
        <row r="266">
          <cell r="A266">
            <v>38918</v>
          </cell>
          <cell r="B266">
            <v>116246</v>
          </cell>
        </row>
        <row r="267">
          <cell r="A267">
            <v>43516</v>
          </cell>
          <cell r="B267">
            <v>120782</v>
          </cell>
        </row>
        <row r="268">
          <cell r="A268">
            <v>43593</v>
          </cell>
          <cell r="B268">
            <v>120790</v>
          </cell>
        </row>
        <row r="269">
          <cell r="B269">
            <v>120847</v>
          </cell>
        </row>
        <row r="270">
          <cell r="A270">
            <v>6204</v>
          </cell>
          <cell r="B270">
            <v>127930</v>
          </cell>
        </row>
        <row r="271">
          <cell r="A271">
            <v>11320</v>
          </cell>
          <cell r="B271">
            <v>129208</v>
          </cell>
        </row>
        <row r="272">
          <cell r="A272">
            <v>7436</v>
          </cell>
          <cell r="B272">
            <v>130117</v>
          </cell>
        </row>
        <row r="273">
          <cell r="A273">
            <v>21494</v>
          </cell>
          <cell r="B273">
            <v>133647</v>
          </cell>
        </row>
        <row r="274">
          <cell r="A274">
            <v>30415</v>
          </cell>
          <cell r="B274">
            <v>134910</v>
          </cell>
        </row>
        <row r="275">
          <cell r="A275">
            <v>40513</v>
          </cell>
          <cell r="B275">
            <v>135399</v>
          </cell>
        </row>
        <row r="276">
          <cell r="A276">
            <v>29194</v>
          </cell>
          <cell r="B276">
            <v>135496</v>
          </cell>
        </row>
        <row r="277">
          <cell r="A277">
            <v>19041</v>
          </cell>
          <cell r="B277">
            <v>135607</v>
          </cell>
        </row>
        <row r="278">
          <cell r="A278">
            <v>21560</v>
          </cell>
          <cell r="B278">
            <v>135615</v>
          </cell>
        </row>
        <row r="279">
          <cell r="A279">
            <v>18062</v>
          </cell>
          <cell r="B279">
            <v>135631</v>
          </cell>
        </row>
        <row r="280">
          <cell r="A280">
            <v>18073</v>
          </cell>
          <cell r="B280">
            <v>135658</v>
          </cell>
        </row>
        <row r="281">
          <cell r="A281">
            <v>25212</v>
          </cell>
          <cell r="B281">
            <v>135666</v>
          </cell>
        </row>
        <row r="282">
          <cell r="A282">
            <v>114752</v>
          </cell>
          <cell r="B282">
            <v>135798</v>
          </cell>
        </row>
        <row r="283">
          <cell r="A283">
            <v>115753</v>
          </cell>
          <cell r="B283">
            <v>135810</v>
          </cell>
        </row>
        <row r="284">
          <cell r="A284">
            <v>3290</v>
          </cell>
          <cell r="B284">
            <v>135828</v>
          </cell>
        </row>
        <row r="285">
          <cell r="A285">
            <v>27082</v>
          </cell>
          <cell r="B285">
            <v>135950</v>
          </cell>
        </row>
        <row r="286">
          <cell r="A286">
            <v>11352</v>
          </cell>
          <cell r="B286">
            <v>136026</v>
          </cell>
        </row>
        <row r="287">
          <cell r="A287">
            <v>107998</v>
          </cell>
          <cell r="B287">
            <v>136042</v>
          </cell>
        </row>
        <row r="288">
          <cell r="A288">
            <v>15323</v>
          </cell>
          <cell r="B288">
            <v>136107</v>
          </cell>
        </row>
        <row r="289">
          <cell r="A289">
            <v>22033</v>
          </cell>
          <cell r="B289">
            <v>136115</v>
          </cell>
        </row>
        <row r="290">
          <cell r="A290">
            <v>20230</v>
          </cell>
          <cell r="B290">
            <v>136123</v>
          </cell>
        </row>
        <row r="291">
          <cell r="A291">
            <v>14102</v>
          </cell>
          <cell r="B291">
            <v>136239</v>
          </cell>
        </row>
        <row r="292">
          <cell r="A292">
            <v>42878</v>
          </cell>
          <cell r="B292">
            <v>136280</v>
          </cell>
        </row>
        <row r="293">
          <cell r="A293">
            <v>37851</v>
          </cell>
          <cell r="B293">
            <v>138363</v>
          </cell>
        </row>
        <row r="294">
          <cell r="A294">
            <v>25344</v>
          </cell>
          <cell r="B294">
            <v>138673</v>
          </cell>
        </row>
        <row r="295">
          <cell r="A295">
            <v>10439</v>
          </cell>
          <cell r="B295">
            <v>138932</v>
          </cell>
        </row>
        <row r="296">
          <cell r="A296">
            <v>35772</v>
          </cell>
          <cell r="B296">
            <v>138975</v>
          </cell>
        </row>
        <row r="297">
          <cell r="A297">
            <v>39072</v>
          </cell>
          <cell r="B297">
            <v>138983</v>
          </cell>
        </row>
        <row r="298">
          <cell r="A298">
            <v>9306</v>
          </cell>
          <cell r="B298">
            <v>141097</v>
          </cell>
        </row>
        <row r="299">
          <cell r="A299">
            <v>7799</v>
          </cell>
          <cell r="B299">
            <v>141631</v>
          </cell>
        </row>
        <row r="300">
          <cell r="A300">
            <v>17688</v>
          </cell>
          <cell r="B300">
            <v>142077</v>
          </cell>
        </row>
        <row r="301">
          <cell r="A301">
            <v>9207</v>
          </cell>
          <cell r="B301">
            <v>142905</v>
          </cell>
        </row>
        <row r="302">
          <cell r="A302">
            <v>13783</v>
          </cell>
          <cell r="B302">
            <v>143847</v>
          </cell>
        </row>
        <row r="303">
          <cell r="A303">
            <v>13794</v>
          </cell>
          <cell r="B303">
            <v>143855</v>
          </cell>
        </row>
        <row r="304">
          <cell r="A304">
            <v>12397</v>
          </cell>
          <cell r="B304">
            <v>144495</v>
          </cell>
        </row>
        <row r="305">
          <cell r="A305">
            <v>109406</v>
          </cell>
          <cell r="B305">
            <v>144940</v>
          </cell>
        </row>
        <row r="306">
          <cell r="A306">
            <v>2673</v>
          </cell>
          <cell r="B306">
            <v>145068</v>
          </cell>
        </row>
        <row r="307">
          <cell r="A307">
            <v>21846</v>
          </cell>
          <cell r="B307">
            <v>145394</v>
          </cell>
        </row>
        <row r="308">
          <cell r="A308">
            <v>30690</v>
          </cell>
          <cell r="B308">
            <v>145580</v>
          </cell>
        </row>
        <row r="309">
          <cell r="A309">
            <v>42394</v>
          </cell>
          <cell r="B309">
            <v>146145</v>
          </cell>
        </row>
        <row r="310">
          <cell r="A310">
            <v>26103</v>
          </cell>
          <cell r="B310">
            <v>148261</v>
          </cell>
        </row>
        <row r="311">
          <cell r="A311">
            <v>42471</v>
          </cell>
          <cell r="B311">
            <v>148601</v>
          </cell>
        </row>
        <row r="312">
          <cell r="A312">
            <v>9273</v>
          </cell>
          <cell r="B312">
            <v>149454</v>
          </cell>
        </row>
        <row r="313">
          <cell r="A313">
            <v>105325</v>
          </cell>
          <cell r="B313">
            <v>150746</v>
          </cell>
        </row>
        <row r="314">
          <cell r="A314">
            <v>20724</v>
          </cell>
          <cell r="B314">
            <v>150908</v>
          </cell>
        </row>
        <row r="315">
          <cell r="A315">
            <v>26060</v>
          </cell>
          <cell r="B315">
            <v>150916</v>
          </cell>
        </row>
        <row r="316">
          <cell r="A316">
            <v>1012</v>
          </cell>
          <cell r="B316">
            <v>151041</v>
          </cell>
        </row>
        <row r="317">
          <cell r="A317">
            <v>14894</v>
          </cell>
          <cell r="B317">
            <v>151300</v>
          </cell>
        </row>
        <row r="318">
          <cell r="A318">
            <v>36366</v>
          </cell>
          <cell r="B318">
            <v>152846</v>
          </cell>
        </row>
        <row r="319">
          <cell r="A319">
            <v>25003</v>
          </cell>
          <cell r="B319">
            <v>153206</v>
          </cell>
        </row>
        <row r="320">
          <cell r="A320">
            <v>14916</v>
          </cell>
          <cell r="B320">
            <v>153451</v>
          </cell>
        </row>
        <row r="321">
          <cell r="A321">
            <v>43912</v>
          </cell>
          <cell r="B321">
            <v>153958</v>
          </cell>
        </row>
        <row r="322">
          <cell r="A322">
            <v>15280</v>
          </cell>
          <cell r="B322">
            <v>154059</v>
          </cell>
        </row>
        <row r="323">
          <cell r="A323">
            <v>44814</v>
          </cell>
          <cell r="B323">
            <v>154075</v>
          </cell>
        </row>
        <row r="324">
          <cell r="A324">
            <v>15400</v>
          </cell>
          <cell r="B324">
            <v>154130</v>
          </cell>
        </row>
        <row r="325">
          <cell r="A325">
            <v>44154</v>
          </cell>
          <cell r="B325">
            <v>154830</v>
          </cell>
        </row>
        <row r="326">
          <cell r="A326">
            <v>8525</v>
          </cell>
          <cell r="B326">
            <v>155772</v>
          </cell>
        </row>
        <row r="327">
          <cell r="A327">
            <v>25102</v>
          </cell>
          <cell r="B327">
            <v>157678</v>
          </cell>
        </row>
        <row r="328">
          <cell r="A328">
            <v>44220</v>
          </cell>
          <cell r="B328">
            <v>158461</v>
          </cell>
        </row>
        <row r="329">
          <cell r="A329">
            <v>21110</v>
          </cell>
          <cell r="B329">
            <v>160601</v>
          </cell>
        </row>
        <row r="330">
          <cell r="A330">
            <v>22803</v>
          </cell>
          <cell r="B330">
            <v>161217</v>
          </cell>
        </row>
        <row r="331">
          <cell r="A331">
            <v>37895</v>
          </cell>
          <cell r="B331">
            <v>161349</v>
          </cell>
        </row>
        <row r="332">
          <cell r="A332">
            <v>43220</v>
          </cell>
          <cell r="B332">
            <v>162191</v>
          </cell>
        </row>
        <row r="333">
          <cell r="A333">
            <v>17677</v>
          </cell>
          <cell r="B333">
            <v>162345</v>
          </cell>
        </row>
        <row r="334">
          <cell r="A334">
            <v>108636</v>
          </cell>
          <cell r="B334">
            <v>162418</v>
          </cell>
        </row>
        <row r="335">
          <cell r="A335">
            <v>20911</v>
          </cell>
          <cell r="B335">
            <v>163996</v>
          </cell>
        </row>
        <row r="336">
          <cell r="A336">
            <v>17336</v>
          </cell>
          <cell r="B336">
            <v>164178</v>
          </cell>
        </row>
        <row r="337">
          <cell r="A337">
            <v>38434</v>
          </cell>
          <cell r="B337">
            <v>166510</v>
          </cell>
        </row>
        <row r="338">
          <cell r="A338">
            <v>22473</v>
          </cell>
          <cell r="B338">
            <v>166545</v>
          </cell>
        </row>
        <row r="339">
          <cell r="A339">
            <v>39446</v>
          </cell>
          <cell r="B339">
            <v>166731</v>
          </cell>
        </row>
        <row r="340">
          <cell r="A340">
            <v>3146</v>
          </cell>
          <cell r="B340">
            <v>167290</v>
          </cell>
        </row>
        <row r="341">
          <cell r="A341">
            <v>40535</v>
          </cell>
          <cell r="B341">
            <v>169447</v>
          </cell>
        </row>
        <row r="342">
          <cell r="A342">
            <v>36212</v>
          </cell>
          <cell r="B342">
            <v>169650</v>
          </cell>
        </row>
        <row r="343">
          <cell r="A343">
            <v>24101</v>
          </cell>
          <cell r="B343">
            <v>171581</v>
          </cell>
        </row>
        <row r="344">
          <cell r="A344">
            <v>8492</v>
          </cell>
          <cell r="B344">
            <v>172286</v>
          </cell>
        </row>
        <row r="345">
          <cell r="A345">
            <v>8833</v>
          </cell>
          <cell r="B345">
            <v>172502</v>
          </cell>
        </row>
        <row r="346">
          <cell r="A346">
            <v>25872</v>
          </cell>
          <cell r="B346">
            <v>172570</v>
          </cell>
        </row>
        <row r="347">
          <cell r="A347">
            <v>38797</v>
          </cell>
          <cell r="B347">
            <v>172707</v>
          </cell>
        </row>
        <row r="348">
          <cell r="A348">
            <v>112673</v>
          </cell>
          <cell r="B348">
            <v>174130</v>
          </cell>
        </row>
        <row r="349">
          <cell r="A349">
            <v>43989</v>
          </cell>
          <cell r="B349">
            <v>174637</v>
          </cell>
        </row>
        <row r="350">
          <cell r="A350">
            <v>583</v>
          </cell>
          <cell r="B350">
            <v>174653</v>
          </cell>
        </row>
        <row r="351">
          <cell r="A351">
            <v>26059</v>
          </cell>
          <cell r="B351">
            <v>174661</v>
          </cell>
        </row>
        <row r="352">
          <cell r="A352">
            <v>20207</v>
          </cell>
          <cell r="B352">
            <v>174793</v>
          </cell>
        </row>
        <row r="353">
          <cell r="A353">
            <v>104874</v>
          </cell>
          <cell r="B353">
            <v>175250</v>
          </cell>
        </row>
        <row r="354">
          <cell r="A354">
            <v>17589</v>
          </cell>
          <cell r="B354">
            <v>175358</v>
          </cell>
        </row>
        <row r="355">
          <cell r="A355">
            <v>19338</v>
          </cell>
          <cell r="B355">
            <v>175706</v>
          </cell>
        </row>
        <row r="356">
          <cell r="A356">
            <v>5258</v>
          </cell>
          <cell r="B356">
            <v>176192</v>
          </cell>
        </row>
        <row r="357">
          <cell r="A357">
            <v>10220</v>
          </cell>
          <cell r="B357">
            <v>176346</v>
          </cell>
        </row>
        <row r="358">
          <cell r="A358">
            <v>20581</v>
          </cell>
          <cell r="B358">
            <v>176672</v>
          </cell>
        </row>
        <row r="359">
          <cell r="A359">
            <v>9713</v>
          </cell>
          <cell r="B359">
            <v>177415</v>
          </cell>
        </row>
        <row r="360">
          <cell r="A360">
            <v>8107</v>
          </cell>
          <cell r="B360">
            <v>178365</v>
          </cell>
        </row>
        <row r="361">
          <cell r="A361">
            <v>9284</v>
          </cell>
          <cell r="B361">
            <v>178373</v>
          </cell>
        </row>
        <row r="362">
          <cell r="A362">
            <v>21527</v>
          </cell>
          <cell r="B362">
            <v>179337</v>
          </cell>
        </row>
        <row r="363">
          <cell r="A363">
            <v>18205</v>
          </cell>
          <cell r="B363">
            <v>179914</v>
          </cell>
        </row>
        <row r="364">
          <cell r="A364">
            <v>17787</v>
          </cell>
          <cell r="B364">
            <v>180157</v>
          </cell>
        </row>
        <row r="365">
          <cell r="A365">
            <v>38907</v>
          </cell>
          <cell r="B365">
            <v>180254</v>
          </cell>
        </row>
        <row r="366">
          <cell r="A366">
            <v>25025</v>
          </cell>
          <cell r="B366">
            <v>180980</v>
          </cell>
        </row>
        <row r="367">
          <cell r="A367">
            <v>15290</v>
          </cell>
          <cell r="B367">
            <v>181099</v>
          </cell>
        </row>
        <row r="368">
          <cell r="A368">
            <v>12320</v>
          </cell>
          <cell r="B368">
            <v>181277</v>
          </cell>
        </row>
        <row r="369">
          <cell r="A369">
            <v>15543</v>
          </cell>
          <cell r="B369">
            <v>181315</v>
          </cell>
        </row>
        <row r="370">
          <cell r="A370">
            <v>2926</v>
          </cell>
          <cell r="B370">
            <v>181439</v>
          </cell>
        </row>
        <row r="371">
          <cell r="A371">
            <v>15444</v>
          </cell>
          <cell r="B371">
            <v>183296</v>
          </cell>
        </row>
        <row r="372">
          <cell r="A372">
            <v>22275</v>
          </cell>
          <cell r="B372">
            <v>183679</v>
          </cell>
        </row>
        <row r="373">
          <cell r="A373">
            <v>16456</v>
          </cell>
          <cell r="B373">
            <v>184403</v>
          </cell>
        </row>
        <row r="374">
          <cell r="A374">
            <v>39028</v>
          </cell>
          <cell r="B374">
            <v>186040</v>
          </cell>
        </row>
        <row r="375">
          <cell r="A375">
            <v>34760</v>
          </cell>
          <cell r="B375">
            <v>186104</v>
          </cell>
        </row>
        <row r="376">
          <cell r="A376">
            <v>21296</v>
          </cell>
          <cell r="B376">
            <v>186996</v>
          </cell>
        </row>
        <row r="377">
          <cell r="A377">
            <v>7491</v>
          </cell>
          <cell r="B377">
            <v>187020</v>
          </cell>
        </row>
        <row r="378">
          <cell r="A378">
            <v>30228</v>
          </cell>
          <cell r="B378">
            <v>187798</v>
          </cell>
        </row>
        <row r="379">
          <cell r="A379">
            <v>19206</v>
          </cell>
          <cell r="B379">
            <v>189197</v>
          </cell>
        </row>
        <row r="380">
          <cell r="A380">
            <v>24860</v>
          </cell>
          <cell r="B380">
            <v>190594</v>
          </cell>
        </row>
        <row r="381">
          <cell r="A381">
            <v>43109</v>
          </cell>
          <cell r="B381">
            <v>191043</v>
          </cell>
        </row>
        <row r="382">
          <cell r="A382">
            <v>43230</v>
          </cell>
          <cell r="B382">
            <v>191078</v>
          </cell>
        </row>
        <row r="383">
          <cell r="A383">
            <v>1749</v>
          </cell>
          <cell r="B383">
            <v>191973</v>
          </cell>
        </row>
        <row r="384">
          <cell r="A384">
            <v>108240</v>
          </cell>
          <cell r="B384">
            <v>193569</v>
          </cell>
        </row>
        <row r="385">
          <cell r="A385">
            <v>16192</v>
          </cell>
          <cell r="B385">
            <v>194271</v>
          </cell>
        </row>
        <row r="386">
          <cell r="A386">
            <v>16214</v>
          </cell>
          <cell r="B386">
            <v>194280</v>
          </cell>
        </row>
        <row r="387">
          <cell r="A387">
            <v>1155</v>
          </cell>
          <cell r="B387">
            <v>194298</v>
          </cell>
        </row>
        <row r="388">
          <cell r="A388">
            <v>4653</v>
          </cell>
          <cell r="B388">
            <v>195553</v>
          </cell>
        </row>
        <row r="389">
          <cell r="A389">
            <v>25014</v>
          </cell>
          <cell r="B389">
            <v>197769</v>
          </cell>
        </row>
        <row r="390">
          <cell r="A390">
            <v>114664</v>
          </cell>
          <cell r="B390">
            <v>198455</v>
          </cell>
        </row>
        <row r="391">
          <cell r="A391">
            <v>28655</v>
          </cell>
          <cell r="B391">
            <v>198650</v>
          </cell>
        </row>
        <row r="392">
          <cell r="A392">
            <v>100023</v>
          </cell>
          <cell r="B392">
            <v>198765</v>
          </cell>
        </row>
        <row r="393">
          <cell r="A393">
            <v>6182</v>
          </cell>
          <cell r="B393">
            <v>198803</v>
          </cell>
        </row>
        <row r="394">
          <cell r="A394">
            <v>38632</v>
          </cell>
          <cell r="B394">
            <v>200700</v>
          </cell>
        </row>
        <row r="395">
          <cell r="A395">
            <v>1067</v>
          </cell>
          <cell r="B395">
            <v>201545</v>
          </cell>
        </row>
        <row r="396">
          <cell r="A396">
            <v>1034</v>
          </cell>
          <cell r="B396">
            <v>201553</v>
          </cell>
        </row>
        <row r="397">
          <cell r="A397">
            <v>1133</v>
          </cell>
          <cell r="B397">
            <v>201561</v>
          </cell>
        </row>
        <row r="398">
          <cell r="A398">
            <v>693</v>
          </cell>
          <cell r="B398">
            <v>201570</v>
          </cell>
        </row>
        <row r="399">
          <cell r="A399">
            <v>11418</v>
          </cell>
          <cell r="B399">
            <v>201790</v>
          </cell>
        </row>
        <row r="400">
          <cell r="A400">
            <v>1023</v>
          </cell>
          <cell r="B400">
            <v>202568</v>
          </cell>
        </row>
        <row r="401">
          <cell r="A401">
            <v>1200</v>
          </cell>
          <cell r="B401">
            <v>202576</v>
          </cell>
        </row>
        <row r="402">
          <cell r="A402">
            <v>18557</v>
          </cell>
          <cell r="B402">
            <v>203300</v>
          </cell>
        </row>
        <row r="403">
          <cell r="A403">
            <v>21252</v>
          </cell>
          <cell r="B403">
            <v>203823</v>
          </cell>
        </row>
        <row r="404">
          <cell r="A404">
            <v>39468</v>
          </cell>
          <cell r="B404">
            <v>205249</v>
          </cell>
        </row>
        <row r="405">
          <cell r="A405">
            <v>39512</v>
          </cell>
          <cell r="B405">
            <v>205397</v>
          </cell>
        </row>
        <row r="406">
          <cell r="A406">
            <v>16379</v>
          </cell>
          <cell r="B406">
            <v>206636</v>
          </cell>
        </row>
        <row r="407">
          <cell r="A407">
            <v>20647</v>
          </cell>
          <cell r="B407">
            <v>207160</v>
          </cell>
        </row>
        <row r="408">
          <cell r="A408">
            <v>39501</v>
          </cell>
          <cell r="B408">
            <v>208892</v>
          </cell>
        </row>
        <row r="409">
          <cell r="A409">
            <v>2695</v>
          </cell>
          <cell r="B409">
            <v>209244</v>
          </cell>
        </row>
        <row r="410">
          <cell r="A410">
            <v>21208</v>
          </cell>
          <cell r="B410">
            <v>211311</v>
          </cell>
        </row>
        <row r="411">
          <cell r="A411">
            <v>18250</v>
          </cell>
          <cell r="B411">
            <v>211907</v>
          </cell>
        </row>
        <row r="412">
          <cell r="A412">
            <v>11210</v>
          </cell>
          <cell r="B412">
            <v>213640</v>
          </cell>
        </row>
        <row r="413">
          <cell r="A413">
            <v>11220</v>
          </cell>
          <cell r="B413">
            <v>213659</v>
          </cell>
        </row>
        <row r="414">
          <cell r="A414">
            <v>10263</v>
          </cell>
          <cell r="B414">
            <v>213780</v>
          </cell>
        </row>
        <row r="415">
          <cell r="A415">
            <v>10274</v>
          </cell>
          <cell r="B415">
            <v>218480</v>
          </cell>
        </row>
        <row r="416">
          <cell r="A416">
            <v>26862</v>
          </cell>
          <cell r="B416">
            <v>218510</v>
          </cell>
        </row>
        <row r="417">
          <cell r="A417">
            <v>43153</v>
          </cell>
          <cell r="B417">
            <v>219649</v>
          </cell>
        </row>
        <row r="418">
          <cell r="A418">
            <v>103940</v>
          </cell>
          <cell r="B418">
            <v>221481</v>
          </cell>
        </row>
        <row r="419">
          <cell r="A419">
            <v>13893</v>
          </cell>
          <cell r="B419">
            <v>222216</v>
          </cell>
        </row>
        <row r="420">
          <cell r="A420">
            <v>19173</v>
          </cell>
          <cell r="B420">
            <v>222240</v>
          </cell>
        </row>
        <row r="421">
          <cell r="A421">
            <v>5126</v>
          </cell>
          <cell r="B421">
            <v>222380</v>
          </cell>
        </row>
        <row r="422">
          <cell r="A422">
            <v>20559</v>
          </cell>
          <cell r="B422">
            <v>222437</v>
          </cell>
        </row>
        <row r="423">
          <cell r="A423">
            <v>112948</v>
          </cell>
          <cell r="B423">
            <v>222607</v>
          </cell>
        </row>
        <row r="424">
          <cell r="A424">
            <v>15807</v>
          </cell>
          <cell r="B424">
            <v>222666</v>
          </cell>
        </row>
        <row r="425">
          <cell r="A425">
            <v>44484</v>
          </cell>
          <cell r="B425">
            <v>222674</v>
          </cell>
        </row>
        <row r="426">
          <cell r="A426">
            <v>11253</v>
          </cell>
          <cell r="B426">
            <v>222976</v>
          </cell>
        </row>
        <row r="427">
          <cell r="A427">
            <v>38456</v>
          </cell>
          <cell r="B427">
            <v>223174</v>
          </cell>
        </row>
        <row r="428">
          <cell r="A428">
            <v>16665</v>
          </cell>
          <cell r="B428">
            <v>223190</v>
          </cell>
        </row>
        <row r="429">
          <cell r="A429">
            <v>32241</v>
          </cell>
          <cell r="B429">
            <v>223964</v>
          </cell>
        </row>
        <row r="430">
          <cell r="A430">
            <v>5555</v>
          </cell>
          <cell r="B430">
            <v>224669</v>
          </cell>
        </row>
        <row r="431">
          <cell r="A431">
            <v>16368</v>
          </cell>
          <cell r="B431">
            <v>224685</v>
          </cell>
        </row>
        <row r="432">
          <cell r="A432">
            <v>39358</v>
          </cell>
          <cell r="B432">
            <v>224693</v>
          </cell>
        </row>
        <row r="433">
          <cell r="A433">
            <v>16335</v>
          </cell>
          <cell r="B433">
            <v>225380</v>
          </cell>
        </row>
        <row r="434">
          <cell r="A434">
            <v>21230</v>
          </cell>
          <cell r="B434">
            <v>225401</v>
          </cell>
        </row>
        <row r="435">
          <cell r="A435">
            <v>21274</v>
          </cell>
          <cell r="B435">
            <v>228184</v>
          </cell>
        </row>
        <row r="436">
          <cell r="A436">
            <v>38962</v>
          </cell>
          <cell r="B436">
            <v>228320</v>
          </cell>
        </row>
        <row r="437">
          <cell r="A437">
            <v>7447</v>
          </cell>
          <cell r="B437">
            <v>228362</v>
          </cell>
        </row>
        <row r="438">
          <cell r="A438">
            <v>9801</v>
          </cell>
          <cell r="B438">
            <v>228370</v>
          </cell>
        </row>
        <row r="439">
          <cell r="A439">
            <v>43373</v>
          </cell>
          <cell r="B439">
            <v>228850</v>
          </cell>
        </row>
        <row r="440">
          <cell r="A440">
            <v>29997</v>
          </cell>
          <cell r="B440">
            <v>231274</v>
          </cell>
        </row>
        <row r="441">
          <cell r="A441">
            <v>23045</v>
          </cell>
          <cell r="B441">
            <v>231649</v>
          </cell>
        </row>
        <row r="442">
          <cell r="A442">
            <v>39545</v>
          </cell>
          <cell r="B442">
            <v>232890</v>
          </cell>
        </row>
        <row r="443">
          <cell r="A443">
            <v>37466</v>
          </cell>
          <cell r="B443">
            <v>233412</v>
          </cell>
        </row>
        <row r="444">
          <cell r="A444">
            <v>38874</v>
          </cell>
          <cell r="B444">
            <v>233978</v>
          </cell>
        </row>
        <row r="445">
          <cell r="A445">
            <v>3201</v>
          </cell>
          <cell r="B445">
            <v>235326</v>
          </cell>
        </row>
        <row r="446">
          <cell r="A446">
            <v>4466</v>
          </cell>
          <cell r="B446">
            <v>235342</v>
          </cell>
        </row>
        <row r="447">
          <cell r="A447">
            <v>24156</v>
          </cell>
          <cell r="B447">
            <v>235369</v>
          </cell>
        </row>
        <row r="448">
          <cell r="A448">
            <v>27104</v>
          </cell>
          <cell r="B448">
            <v>236187</v>
          </cell>
        </row>
        <row r="449">
          <cell r="A449">
            <v>45133</v>
          </cell>
          <cell r="B449">
            <v>236519</v>
          </cell>
        </row>
        <row r="450">
          <cell r="A450">
            <v>43879</v>
          </cell>
          <cell r="B450">
            <v>237043</v>
          </cell>
        </row>
        <row r="451">
          <cell r="A451">
            <v>16324</v>
          </cell>
          <cell r="B451">
            <v>238813</v>
          </cell>
        </row>
        <row r="452">
          <cell r="A452">
            <v>7337</v>
          </cell>
          <cell r="B452">
            <v>242845</v>
          </cell>
        </row>
        <row r="453">
          <cell r="A453">
            <v>7348</v>
          </cell>
          <cell r="B453">
            <v>242853</v>
          </cell>
        </row>
        <row r="454">
          <cell r="A454">
            <v>43131</v>
          </cell>
          <cell r="B454">
            <v>242870</v>
          </cell>
        </row>
        <row r="455">
          <cell r="A455">
            <v>12540</v>
          </cell>
          <cell r="B455">
            <v>242888</v>
          </cell>
        </row>
        <row r="456">
          <cell r="A456">
            <v>44726</v>
          </cell>
          <cell r="B456">
            <v>242900</v>
          </cell>
        </row>
        <row r="457">
          <cell r="A457">
            <v>24520</v>
          </cell>
          <cell r="B457">
            <v>243442</v>
          </cell>
        </row>
        <row r="458">
          <cell r="A458">
            <v>110726</v>
          </cell>
          <cell r="B458">
            <v>243892</v>
          </cell>
        </row>
        <row r="459">
          <cell r="A459">
            <v>43802</v>
          </cell>
          <cell r="B459">
            <v>243981</v>
          </cell>
        </row>
        <row r="460">
          <cell r="A460">
            <v>36311</v>
          </cell>
          <cell r="B460">
            <v>244457</v>
          </cell>
        </row>
        <row r="461">
          <cell r="A461">
            <v>38710</v>
          </cell>
          <cell r="B461">
            <v>247278</v>
          </cell>
        </row>
        <row r="462">
          <cell r="A462">
            <v>38742</v>
          </cell>
          <cell r="B462">
            <v>247286</v>
          </cell>
        </row>
        <row r="463">
          <cell r="A463">
            <v>101354</v>
          </cell>
          <cell r="B463">
            <v>248029</v>
          </cell>
        </row>
        <row r="464">
          <cell r="A464">
            <v>44088</v>
          </cell>
          <cell r="B464">
            <v>248479</v>
          </cell>
        </row>
        <row r="465">
          <cell r="A465">
            <v>12639</v>
          </cell>
          <cell r="B465">
            <v>248592</v>
          </cell>
        </row>
        <row r="466">
          <cell r="A466">
            <v>109758</v>
          </cell>
          <cell r="B466">
            <v>248614</v>
          </cell>
        </row>
        <row r="467">
          <cell r="A467">
            <v>109263</v>
          </cell>
          <cell r="B467">
            <v>248622</v>
          </cell>
        </row>
        <row r="468">
          <cell r="A468">
            <v>11759</v>
          </cell>
          <cell r="B468">
            <v>248665</v>
          </cell>
        </row>
        <row r="469">
          <cell r="A469">
            <v>5115</v>
          </cell>
          <cell r="B469">
            <v>248681</v>
          </cell>
        </row>
        <row r="470">
          <cell r="A470">
            <v>16489</v>
          </cell>
          <cell r="B470">
            <v>248843</v>
          </cell>
        </row>
        <row r="471">
          <cell r="A471">
            <v>39347</v>
          </cell>
          <cell r="B471">
            <v>249700</v>
          </cell>
        </row>
        <row r="472">
          <cell r="A472">
            <v>24497</v>
          </cell>
          <cell r="B472">
            <v>250279</v>
          </cell>
        </row>
        <row r="473">
          <cell r="A473">
            <v>110627</v>
          </cell>
          <cell r="B473">
            <v>250872</v>
          </cell>
        </row>
        <row r="474">
          <cell r="A474">
            <v>44121</v>
          </cell>
          <cell r="B474">
            <v>252468</v>
          </cell>
        </row>
        <row r="475">
          <cell r="A475">
            <v>113696</v>
          </cell>
          <cell r="B475">
            <v>253316</v>
          </cell>
        </row>
        <row r="476">
          <cell r="A476">
            <v>24761</v>
          </cell>
          <cell r="B476">
            <v>253359</v>
          </cell>
        </row>
        <row r="477">
          <cell r="A477">
            <v>39260</v>
          </cell>
          <cell r="B477">
            <v>253367</v>
          </cell>
        </row>
        <row r="478">
          <cell r="A478">
            <v>9691</v>
          </cell>
          <cell r="B478">
            <v>253448</v>
          </cell>
        </row>
        <row r="479">
          <cell r="A479">
            <v>1694</v>
          </cell>
          <cell r="B479">
            <v>253650</v>
          </cell>
        </row>
        <row r="480">
          <cell r="A480">
            <v>25982</v>
          </cell>
          <cell r="B480">
            <v>253731</v>
          </cell>
        </row>
        <row r="481">
          <cell r="A481">
            <v>2717</v>
          </cell>
          <cell r="B481">
            <v>253812</v>
          </cell>
        </row>
        <row r="482">
          <cell r="A482">
            <v>31295</v>
          </cell>
          <cell r="B482">
            <v>253952</v>
          </cell>
        </row>
        <row r="483">
          <cell r="A483">
            <v>44770</v>
          </cell>
          <cell r="B483">
            <v>254576</v>
          </cell>
        </row>
        <row r="484">
          <cell r="A484">
            <v>44803</v>
          </cell>
          <cell r="B484">
            <v>254584</v>
          </cell>
        </row>
        <row r="485">
          <cell r="A485">
            <v>44110</v>
          </cell>
          <cell r="B485">
            <v>255351</v>
          </cell>
        </row>
        <row r="486">
          <cell r="A486">
            <v>29898</v>
          </cell>
          <cell r="B486">
            <v>256137</v>
          </cell>
        </row>
        <row r="487">
          <cell r="A487">
            <v>44407</v>
          </cell>
          <cell r="B487">
            <v>256420</v>
          </cell>
        </row>
        <row r="488">
          <cell r="A488">
            <v>41954</v>
          </cell>
          <cell r="B488">
            <v>256617</v>
          </cell>
        </row>
        <row r="489">
          <cell r="A489">
            <v>20548</v>
          </cell>
          <cell r="B489">
            <v>256625</v>
          </cell>
        </row>
        <row r="490">
          <cell r="A490">
            <v>6237</v>
          </cell>
          <cell r="B490">
            <v>257869</v>
          </cell>
        </row>
        <row r="491">
          <cell r="A491">
            <v>43857</v>
          </cell>
          <cell r="B491">
            <v>258210</v>
          </cell>
        </row>
        <row r="492">
          <cell r="A492">
            <v>18854</v>
          </cell>
          <cell r="B492">
            <v>259748</v>
          </cell>
        </row>
        <row r="493">
          <cell r="A493">
            <v>43880</v>
          </cell>
          <cell r="B493">
            <v>259829</v>
          </cell>
        </row>
        <row r="494">
          <cell r="A494">
            <v>107790</v>
          </cell>
          <cell r="B494">
            <v>260819</v>
          </cell>
        </row>
        <row r="495">
          <cell r="A495">
            <v>44187</v>
          </cell>
          <cell r="B495">
            <v>260940</v>
          </cell>
        </row>
        <row r="496">
          <cell r="A496">
            <v>31537</v>
          </cell>
          <cell r="B496">
            <v>261661</v>
          </cell>
        </row>
        <row r="497">
          <cell r="A497">
            <v>37906</v>
          </cell>
          <cell r="B497">
            <v>261807</v>
          </cell>
        </row>
        <row r="498">
          <cell r="A498">
            <v>3839</v>
          </cell>
          <cell r="B498">
            <v>262366</v>
          </cell>
        </row>
        <row r="499">
          <cell r="A499">
            <v>23419</v>
          </cell>
          <cell r="B499">
            <v>262455</v>
          </cell>
        </row>
        <row r="500">
          <cell r="A500">
            <v>17600</v>
          </cell>
          <cell r="B500">
            <v>263095</v>
          </cell>
        </row>
        <row r="501">
          <cell r="A501">
            <v>23420</v>
          </cell>
          <cell r="B501">
            <v>263567</v>
          </cell>
        </row>
        <row r="502">
          <cell r="A502">
            <v>18843</v>
          </cell>
          <cell r="B502">
            <v>263885</v>
          </cell>
        </row>
        <row r="503">
          <cell r="A503">
            <v>106458</v>
          </cell>
          <cell r="B503">
            <v>263931</v>
          </cell>
        </row>
        <row r="504">
          <cell r="A504">
            <v>20570</v>
          </cell>
          <cell r="B504">
            <v>264164</v>
          </cell>
        </row>
        <row r="505">
          <cell r="A505">
            <v>19723</v>
          </cell>
          <cell r="B505">
            <v>264369</v>
          </cell>
        </row>
        <row r="506">
          <cell r="A506">
            <v>44132</v>
          </cell>
          <cell r="B506">
            <v>265039</v>
          </cell>
        </row>
        <row r="507">
          <cell r="A507">
            <v>19382</v>
          </cell>
          <cell r="B507">
            <v>265217</v>
          </cell>
        </row>
        <row r="508">
          <cell r="A508">
            <v>7370</v>
          </cell>
          <cell r="B508">
            <v>266299</v>
          </cell>
        </row>
        <row r="509">
          <cell r="A509">
            <v>39590</v>
          </cell>
          <cell r="B509">
            <v>267210</v>
          </cell>
        </row>
        <row r="510">
          <cell r="A510">
            <v>21285</v>
          </cell>
          <cell r="B510">
            <v>267422</v>
          </cell>
        </row>
        <row r="511">
          <cell r="A511">
            <v>38621</v>
          </cell>
          <cell r="B511">
            <v>268658</v>
          </cell>
        </row>
        <row r="512">
          <cell r="A512">
            <v>102113</v>
          </cell>
          <cell r="B512">
            <v>268666</v>
          </cell>
        </row>
        <row r="513">
          <cell r="A513">
            <v>44627</v>
          </cell>
          <cell r="B513">
            <v>268780</v>
          </cell>
        </row>
        <row r="514">
          <cell r="A514">
            <v>39281</v>
          </cell>
          <cell r="B514">
            <v>268798</v>
          </cell>
        </row>
        <row r="515">
          <cell r="A515">
            <v>42361</v>
          </cell>
          <cell r="B515">
            <v>269453</v>
          </cell>
        </row>
        <row r="516">
          <cell r="A516">
            <v>39589</v>
          </cell>
          <cell r="B516">
            <v>269457</v>
          </cell>
        </row>
        <row r="517">
          <cell r="A517">
            <v>7360</v>
          </cell>
          <cell r="B517">
            <v>269466</v>
          </cell>
        </row>
        <row r="518">
          <cell r="A518">
            <v>44968</v>
          </cell>
          <cell r="B518">
            <v>269563</v>
          </cell>
        </row>
        <row r="519">
          <cell r="A519">
            <v>44198</v>
          </cell>
          <cell r="B519">
            <v>269596</v>
          </cell>
        </row>
        <row r="520">
          <cell r="A520">
            <v>39149</v>
          </cell>
          <cell r="B520">
            <v>269742</v>
          </cell>
        </row>
        <row r="521">
          <cell r="A521">
            <v>43824</v>
          </cell>
          <cell r="B521">
            <v>269880</v>
          </cell>
        </row>
        <row r="522">
          <cell r="A522">
            <v>33495</v>
          </cell>
          <cell r="B522">
            <v>269881</v>
          </cell>
        </row>
        <row r="523">
          <cell r="A523">
            <v>15301</v>
          </cell>
          <cell r="B523">
            <v>269929</v>
          </cell>
        </row>
        <row r="524">
          <cell r="A524">
            <v>115710</v>
          </cell>
          <cell r="B524">
            <v>270057</v>
          </cell>
        </row>
        <row r="525">
          <cell r="A525">
            <v>9977</v>
          </cell>
          <cell r="B525">
            <v>270058</v>
          </cell>
        </row>
        <row r="526">
          <cell r="A526">
            <v>104731</v>
          </cell>
          <cell r="B526">
            <v>270117</v>
          </cell>
        </row>
        <row r="527">
          <cell r="A527">
            <v>25509</v>
          </cell>
          <cell r="B527">
            <v>270215</v>
          </cell>
        </row>
        <row r="528">
          <cell r="A528">
            <v>39138</v>
          </cell>
          <cell r="B528">
            <v>270226</v>
          </cell>
        </row>
        <row r="529">
          <cell r="A529">
            <v>38863</v>
          </cell>
          <cell r="B529">
            <v>270362</v>
          </cell>
        </row>
        <row r="530">
          <cell r="A530">
            <v>25730</v>
          </cell>
          <cell r="B530">
            <v>270758</v>
          </cell>
        </row>
        <row r="531">
          <cell r="A531">
            <v>11605</v>
          </cell>
          <cell r="B531">
            <v>270899</v>
          </cell>
        </row>
        <row r="532">
          <cell r="A532">
            <v>19569</v>
          </cell>
          <cell r="B532">
            <v>270937</v>
          </cell>
        </row>
        <row r="533">
          <cell r="A533">
            <v>26774</v>
          </cell>
          <cell r="B533">
            <v>270975</v>
          </cell>
        </row>
        <row r="534">
          <cell r="A534">
            <v>19734</v>
          </cell>
          <cell r="B534">
            <v>271187</v>
          </cell>
        </row>
        <row r="535">
          <cell r="A535">
            <v>44099</v>
          </cell>
          <cell r="B535">
            <v>271329</v>
          </cell>
        </row>
        <row r="536">
          <cell r="A536">
            <v>5753</v>
          </cell>
          <cell r="B536">
            <v>271412</v>
          </cell>
        </row>
        <row r="537">
          <cell r="A537">
            <v>26466</v>
          </cell>
          <cell r="B537">
            <v>271455</v>
          </cell>
        </row>
        <row r="538">
          <cell r="A538">
            <v>116336</v>
          </cell>
          <cell r="B538">
            <v>271461</v>
          </cell>
        </row>
        <row r="539">
          <cell r="A539">
            <v>23001</v>
          </cell>
          <cell r="B539">
            <v>271617</v>
          </cell>
        </row>
        <row r="540">
          <cell r="A540">
            <v>3168</v>
          </cell>
          <cell r="B540">
            <v>271678</v>
          </cell>
        </row>
        <row r="541">
          <cell r="A541">
            <v>19459</v>
          </cell>
          <cell r="B541">
            <v>271700</v>
          </cell>
        </row>
        <row r="542">
          <cell r="A542">
            <v>109736</v>
          </cell>
          <cell r="B542">
            <v>271834</v>
          </cell>
        </row>
        <row r="543">
          <cell r="A543">
            <v>38599</v>
          </cell>
          <cell r="B543">
            <v>271851</v>
          </cell>
        </row>
        <row r="544">
          <cell r="A544">
            <v>7854</v>
          </cell>
          <cell r="B544">
            <v>271936</v>
          </cell>
        </row>
        <row r="545">
          <cell r="A545">
            <v>38665</v>
          </cell>
          <cell r="B545">
            <v>271992</v>
          </cell>
        </row>
        <row r="546">
          <cell r="A546">
            <v>25223</v>
          </cell>
          <cell r="B546">
            <v>272106</v>
          </cell>
        </row>
        <row r="547">
          <cell r="A547">
            <v>5511</v>
          </cell>
          <cell r="B547">
            <v>272196</v>
          </cell>
        </row>
        <row r="548">
          <cell r="A548">
            <v>38720</v>
          </cell>
          <cell r="B548">
            <v>272320</v>
          </cell>
        </row>
        <row r="549">
          <cell r="A549">
            <v>43901</v>
          </cell>
          <cell r="B549">
            <v>272338</v>
          </cell>
        </row>
        <row r="550">
          <cell r="A550">
            <v>14850</v>
          </cell>
          <cell r="B550">
            <v>272376</v>
          </cell>
        </row>
        <row r="551">
          <cell r="A551">
            <v>44760</v>
          </cell>
          <cell r="B551">
            <v>272416</v>
          </cell>
        </row>
        <row r="552">
          <cell r="A552">
            <v>26686</v>
          </cell>
          <cell r="B552">
            <v>272505</v>
          </cell>
        </row>
        <row r="553">
          <cell r="A553">
            <v>20603</v>
          </cell>
          <cell r="B553">
            <v>272580</v>
          </cell>
        </row>
        <row r="554">
          <cell r="A554">
            <v>20658</v>
          </cell>
          <cell r="B554">
            <v>272582</v>
          </cell>
        </row>
        <row r="555">
          <cell r="A555">
            <v>33913</v>
          </cell>
          <cell r="B555">
            <v>272683</v>
          </cell>
        </row>
        <row r="556">
          <cell r="A556">
            <v>9141</v>
          </cell>
          <cell r="B556">
            <v>272834</v>
          </cell>
        </row>
        <row r="557">
          <cell r="A557">
            <v>15620</v>
          </cell>
          <cell r="B557">
            <v>272857</v>
          </cell>
        </row>
        <row r="558">
          <cell r="A558">
            <v>38445</v>
          </cell>
          <cell r="B558">
            <v>272871</v>
          </cell>
        </row>
        <row r="559">
          <cell r="A559">
            <v>39116</v>
          </cell>
          <cell r="B559">
            <v>272872</v>
          </cell>
        </row>
        <row r="560">
          <cell r="A560">
            <v>113575</v>
          </cell>
          <cell r="B560">
            <v>272873</v>
          </cell>
        </row>
        <row r="561">
          <cell r="A561">
            <v>11781</v>
          </cell>
          <cell r="B561">
            <v>272925</v>
          </cell>
        </row>
        <row r="562">
          <cell r="A562">
            <v>16544</v>
          </cell>
          <cell r="B562">
            <v>273025</v>
          </cell>
        </row>
        <row r="563">
          <cell r="A563">
            <v>20560</v>
          </cell>
          <cell r="B563">
            <v>273055</v>
          </cell>
        </row>
        <row r="564">
          <cell r="A564">
            <v>111452</v>
          </cell>
          <cell r="B564">
            <v>273141</v>
          </cell>
        </row>
        <row r="565">
          <cell r="A565">
            <v>39314</v>
          </cell>
          <cell r="B565">
            <v>273166</v>
          </cell>
        </row>
        <row r="566">
          <cell r="A566">
            <v>41910</v>
          </cell>
          <cell r="B566">
            <v>273221</v>
          </cell>
        </row>
        <row r="567">
          <cell r="A567">
            <v>44650</v>
          </cell>
          <cell r="B567">
            <v>273298</v>
          </cell>
        </row>
        <row r="568">
          <cell r="A568">
            <v>5148</v>
          </cell>
          <cell r="B568">
            <v>273311</v>
          </cell>
        </row>
        <row r="569">
          <cell r="A569">
            <v>14290</v>
          </cell>
          <cell r="B569">
            <v>273312</v>
          </cell>
        </row>
        <row r="570">
          <cell r="A570">
            <v>26961</v>
          </cell>
          <cell r="B570">
            <v>273325</v>
          </cell>
        </row>
        <row r="571">
          <cell r="A571">
            <v>13948</v>
          </cell>
          <cell r="B571">
            <v>273427</v>
          </cell>
        </row>
        <row r="572">
          <cell r="A572">
            <v>16005</v>
          </cell>
          <cell r="B572">
            <v>273571</v>
          </cell>
        </row>
        <row r="573">
          <cell r="A573">
            <v>16918</v>
          </cell>
          <cell r="B573">
            <v>273615</v>
          </cell>
        </row>
        <row r="574">
          <cell r="A574">
            <v>24376</v>
          </cell>
          <cell r="B574">
            <v>273627</v>
          </cell>
        </row>
        <row r="575">
          <cell r="A575">
            <v>23012</v>
          </cell>
          <cell r="B575">
            <v>273651</v>
          </cell>
        </row>
        <row r="576">
          <cell r="A576">
            <v>23078</v>
          </cell>
          <cell r="B576">
            <v>273655</v>
          </cell>
        </row>
        <row r="577">
          <cell r="A577">
            <v>6754</v>
          </cell>
          <cell r="B577">
            <v>273733</v>
          </cell>
        </row>
        <row r="578">
          <cell r="A578">
            <v>113751</v>
          </cell>
          <cell r="B578">
            <v>273735</v>
          </cell>
        </row>
        <row r="579">
          <cell r="A579">
            <v>21220</v>
          </cell>
          <cell r="B579">
            <v>273751</v>
          </cell>
        </row>
        <row r="580">
          <cell r="A580">
            <v>43362</v>
          </cell>
          <cell r="B580">
            <v>273955</v>
          </cell>
        </row>
        <row r="581">
          <cell r="A581">
            <v>22979</v>
          </cell>
          <cell r="B581">
            <v>273981</v>
          </cell>
        </row>
        <row r="582">
          <cell r="A582">
            <v>21318</v>
          </cell>
          <cell r="B582">
            <v>273991</v>
          </cell>
        </row>
        <row r="583">
          <cell r="A583">
            <v>38687</v>
          </cell>
          <cell r="B583">
            <v>274081</v>
          </cell>
        </row>
        <row r="584">
          <cell r="A584">
            <v>20537</v>
          </cell>
          <cell r="B584">
            <v>274083</v>
          </cell>
        </row>
        <row r="585">
          <cell r="A585">
            <v>18304</v>
          </cell>
          <cell r="B585">
            <v>274106</v>
          </cell>
        </row>
        <row r="586">
          <cell r="A586">
            <v>28633</v>
          </cell>
          <cell r="B586">
            <v>274573</v>
          </cell>
        </row>
        <row r="587">
          <cell r="A587">
            <v>34970</v>
          </cell>
          <cell r="B587">
            <v>274594</v>
          </cell>
        </row>
        <row r="588">
          <cell r="A588">
            <v>14355</v>
          </cell>
          <cell r="B588">
            <v>274689</v>
          </cell>
        </row>
        <row r="589">
          <cell r="A589">
            <v>14025</v>
          </cell>
          <cell r="B589">
            <v>274873</v>
          </cell>
        </row>
        <row r="590">
          <cell r="A590">
            <v>88</v>
          </cell>
          <cell r="B590">
            <v>274894</v>
          </cell>
        </row>
        <row r="591">
          <cell r="A591">
            <v>112915</v>
          </cell>
          <cell r="B591">
            <v>274935</v>
          </cell>
        </row>
        <row r="592">
          <cell r="A592">
            <v>42141</v>
          </cell>
          <cell r="B592">
            <v>275067</v>
          </cell>
        </row>
        <row r="593">
          <cell r="A593">
            <v>44100</v>
          </cell>
          <cell r="B593">
            <v>275179</v>
          </cell>
        </row>
        <row r="594">
          <cell r="A594">
            <v>9119</v>
          </cell>
          <cell r="B594">
            <v>275305</v>
          </cell>
        </row>
        <row r="595">
          <cell r="A595">
            <v>33473</v>
          </cell>
          <cell r="B595">
            <v>275425</v>
          </cell>
        </row>
        <row r="596">
          <cell r="A596">
            <v>15906</v>
          </cell>
          <cell r="B596">
            <v>275445</v>
          </cell>
        </row>
        <row r="597">
          <cell r="A597">
            <v>15994</v>
          </cell>
          <cell r="B597">
            <v>275882</v>
          </cell>
        </row>
        <row r="598">
          <cell r="A598">
            <v>39600</v>
          </cell>
          <cell r="B598">
            <v>275924</v>
          </cell>
        </row>
        <row r="599">
          <cell r="A599">
            <v>38654</v>
          </cell>
          <cell r="B599">
            <v>275976</v>
          </cell>
        </row>
        <row r="600">
          <cell r="A600">
            <v>43440</v>
          </cell>
          <cell r="B600">
            <v>276212</v>
          </cell>
        </row>
        <row r="601">
          <cell r="A601">
            <v>116303</v>
          </cell>
          <cell r="B601">
            <v>276524</v>
          </cell>
        </row>
        <row r="602">
          <cell r="A602">
            <v>43846</v>
          </cell>
          <cell r="B602">
            <v>276674</v>
          </cell>
        </row>
        <row r="603">
          <cell r="A603">
            <v>45012</v>
          </cell>
          <cell r="B603">
            <v>276708</v>
          </cell>
        </row>
        <row r="604">
          <cell r="A604">
            <v>115863</v>
          </cell>
          <cell r="B604">
            <v>277057</v>
          </cell>
        </row>
        <row r="605">
          <cell r="A605">
            <v>540</v>
          </cell>
          <cell r="B605">
            <v>277275</v>
          </cell>
        </row>
        <row r="606">
          <cell r="A606">
            <v>4202</v>
          </cell>
          <cell r="B606">
            <v>277780</v>
          </cell>
        </row>
        <row r="607">
          <cell r="A607">
            <v>7469</v>
          </cell>
          <cell r="B607">
            <v>277846</v>
          </cell>
        </row>
        <row r="608">
          <cell r="A608">
            <v>111177</v>
          </cell>
          <cell r="B608">
            <v>277946</v>
          </cell>
        </row>
        <row r="609">
          <cell r="A609">
            <v>108340</v>
          </cell>
          <cell r="B609">
            <v>278028</v>
          </cell>
        </row>
        <row r="610">
          <cell r="A610">
            <v>111331</v>
          </cell>
          <cell r="B610">
            <v>278122</v>
          </cell>
        </row>
        <row r="611">
          <cell r="A611">
            <v>101761</v>
          </cell>
          <cell r="B611">
            <v>278554</v>
          </cell>
        </row>
        <row r="612">
          <cell r="A612">
            <v>44143</v>
          </cell>
          <cell r="B612">
            <v>278568</v>
          </cell>
        </row>
        <row r="613">
          <cell r="A613">
            <v>103554</v>
          </cell>
          <cell r="B613">
            <v>279010</v>
          </cell>
        </row>
        <row r="614">
          <cell r="A614">
            <v>35244</v>
          </cell>
          <cell r="B614">
            <v>279315</v>
          </cell>
        </row>
        <row r="615">
          <cell r="A615">
            <v>3180</v>
          </cell>
          <cell r="B615">
            <v>279445</v>
          </cell>
        </row>
        <row r="616">
          <cell r="A616">
            <v>35002</v>
          </cell>
          <cell r="B616">
            <v>279457</v>
          </cell>
        </row>
        <row r="617">
          <cell r="A617">
            <v>38533</v>
          </cell>
          <cell r="B617">
            <v>279683</v>
          </cell>
        </row>
        <row r="618">
          <cell r="A618">
            <v>27126</v>
          </cell>
          <cell r="B618">
            <v>279693</v>
          </cell>
        </row>
        <row r="619">
          <cell r="A619">
            <v>39424</v>
          </cell>
          <cell r="B619">
            <v>280046</v>
          </cell>
        </row>
        <row r="620">
          <cell r="A620">
            <v>15983</v>
          </cell>
          <cell r="B620">
            <v>280632</v>
          </cell>
        </row>
        <row r="621">
          <cell r="A621">
            <v>101970</v>
          </cell>
          <cell r="B621">
            <v>280696</v>
          </cell>
        </row>
        <row r="622">
          <cell r="A622">
            <v>18711</v>
          </cell>
          <cell r="B622">
            <v>281190</v>
          </cell>
        </row>
        <row r="623">
          <cell r="A623">
            <v>114466</v>
          </cell>
          <cell r="B623">
            <v>281328</v>
          </cell>
        </row>
        <row r="624">
          <cell r="A624">
            <v>116985</v>
          </cell>
          <cell r="B624">
            <v>281488</v>
          </cell>
        </row>
        <row r="625">
          <cell r="A625">
            <v>104500</v>
          </cell>
          <cell r="B625">
            <v>281536</v>
          </cell>
        </row>
        <row r="626">
          <cell r="A626">
            <v>20768</v>
          </cell>
          <cell r="B626">
            <v>281556</v>
          </cell>
        </row>
        <row r="627">
          <cell r="A627">
            <v>41921</v>
          </cell>
          <cell r="B627">
            <v>281886</v>
          </cell>
        </row>
        <row r="628">
          <cell r="A628">
            <v>102542</v>
          </cell>
          <cell r="B628">
            <v>282276</v>
          </cell>
        </row>
        <row r="629">
          <cell r="A629">
            <v>39611</v>
          </cell>
          <cell r="B629">
            <v>283944</v>
          </cell>
        </row>
        <row r="630">
          <cell r="A630">
            <v>15895</v>
          </cell>
          <cell r="B630">
            <v>284077</v>
          </cell>
        </row>
        <row r="631">
          <cell r="A631">
            <v>24750</v>
          </cell>
          <cell r="B631">
            <v>284128</v>
          </cell>
        </row>
        <row r="632">
          <cell r="A632">
            <v>14839</v>
          </cell>
          <cell r="B632">
            <v>284340</v>
          </cell>
        </row>
        <row r="633">
          <cell r="A633">
            <v>44055</v>
          </cell>
          <cell r="B633">
            <v>284578</v>
          </cell>
        </row>
        <row r="634">
          <cell r="A634">
            <v>44165</v>
          </cell>
          <cell r="B634">
            <v>284608</v>
          </cell>
        </row>
        <row r="635">
          <cell r="A635">
            <v>37170</v>
          </cell>
          <cell r="B635">
            <v>285156</v>
          </cell>
        </row>
        <row r="636">
          <cell r="A636">
            <v>112673</v>
          </cell>
          <cell r="B636">
            <v>285492</v>
          </cell>
        </row>
        <row r="637">
          <cell r="A637">
            <v>6150</v>
          </cell>
          <cell r="B637">
            <v>285506</v>
          </cell>
        </row>
        <row r="638">
          <cell r="A638">
            <v>39006</v>
          </cell>
          <cell r="B638">
            <v>285610</v>
          </cell>
        </row>
        <row r="639">
          <cell r="A639">
            <v>4686</v>
          </cell>
          <cell r="B639">
            <v>285704</v>
          </cell>
        </row>
        <row r="640">
          <cell r="A640">
            <v>24783</v>
          </cell>
          <cell r="B640">
            <v>286212</v>
          </cell>
        </row>
        <row r="641">
          <cell r="B641">
            <v>286242</v>
          </cell>
        </row>
        <row r="642">
          <cell r="A642">
            <v>113795</v>
          </cell>
          <cell r="B642">
            <v>286480</v>
          </cell>
        </row>
        <row r="643">
          <cell r="A643">
            <v>21703</v>
          </cell>
          <cell r="B643">
            <v>287233</v>
          </cell>
        </row>
        <row r="644">
          <cell r="A644">
            <v>20526</v>
          </cell>
          <cell r="B644">
            <v>287969</v>
          </cell>
        </row>
        <row r="645">
          <cell r="A645">
            <v>20504</v>
          </cell>
          <cell r="B645">
            <v>287970</v>
          </cell>
        </row>
        <row r="646">
          <cell r="A646">
            <v>10989</v>
          </cell>
          <cell r="B646">
            <v>288494</v>
          </cell>
        </row>
        <row r="647">
          <cell r="A647">
            <v>35706</v>
          </cell>
          <cell r="B647">
            <v>288933</v>
          </cell>
        </row>
        <row r="648">
          <cell r="A648">
            <v>15004</v>
          </cell>
          <cell r="B648">
            <v>288935</v>
          </cell>
        </row>
        <row r="649">
          <cell r="A649">
            <v>25839</v>
          </cell>
          <cell r="B649">
            <v>288936</v>
          </cell>
        </row>
        <row r="650">
          <cell r="A650">
            <v>3718</v>
          </cell>
          <cell r="B650">
            <v>288941</v>
          </cell>
        </row>
        <row r="651">
          <cell r="A651">
            <v>33506</v>
          </cell>
          <cell r="B651">
            <v>288942</v>
          </cell>
        </row>
        <row r="652">
          <cell r="A652">
            <v>33044</v>
          </cell>
          <cell r="B652">
            <v>288943</v>
          </cell>
        </row>
        <row r="653">
          <cell r="A653">
            <v>4290</v>
          </cell>
          <cell r="B653">
            <v>288949</v>
          </cell>
        </row>
        <row r="654">
          <cell r="A654">
            <v>5181</v>
          </cell>
          <cell r="B654">
            <v>288955</v>
          </cell>
        </row>
        <row r="655">
          <cell r="A655">
            <v>5621</v>
          </cell>
          <cell r="B655">
            <v>288958</v>
          </cell>
        </row>
        <row r="656">
          <cell r="A656">
            <v>6040</v>
          </cell>
          <cell r="B656">
            <v>288962</v>
          </cell>
        </row>
        <row r="657">
          <cell r="A657">
            <v>33836</v>
          </cell>
          <cell r="B657">
            <v>288966</v>
          </cell>
        </row>
        <row r="658">
          <cell r="A658">
            <v>21175</v>
          </cell>
          <cell r="B658">
            <v>288986</v>
          </cell>
        </row>
        <row r="659">
          <cell r="A659">
            <v>11319</v>
          </cell>
          <cell r="B659">
            <v>288987</v>
          </cell>
        </row>
        <row r="660">
          <cell r="A660">
            <v>37807</v>
          </cell>
          <cell r="B660">
            <v>288993</v>
          </cell>
        </row>
        <row r="661">
          <cell r="A661">
            <v>18238</v>
          </cell>
          <cell r="B661">
            <v>288997</v>
          </cell>
        </row>
        <row r="662">
          <cell r="A662">
            <v>25905</v>
          </cell>
          <cell r="B662">
            <v>289001</v>
          </cell>
        </row>
        <row r="663">
          <cell r="A663">
            <v>30107</v>
          </cell>
          <cell r="B663">
            <v>289005</v>
          </cell>
        </row>
        <row r="664">
          <cell r="A664">
            <v>34309</v>
          </cell>
          <cell r="B664">
            <v>289016</v>
          </cell>
        </row>
        <row r="665">
          <cell r="A665">
            <v>24013</v>
          </cell>
          <cell r="B665">
            <v>289018</v>
          </cell>
        </row>
        <row r="666">
          <cell r="A666">
            <v>38698</v>
          </cell>
          <cell r="B666">
            <v>289027</v>
          </cell>
        </row>
        <row r="667">
          <cell r="A667">
            <v>38830</v>
          </cell>
          <cell r="B667">
            <v>289029</v>
          </cell>
        </row>
        <row r="668">
          <cell r="A668">
            <v>3850</v>
          </cell>
          <cell r="B668">
            <v>289050</v>
          </cell>
        </row>
        <row r="669">
          <cell r="A669">
            <v>13728</v>
          </cell>
          <cell r="B669">
            <v>289072</v>
          </cell>
        </row>
        <row r="670">
          <cell r="A670">
            <v>36773</v>
          </cell>
          <cell r="B670">
            <v>289076</v>
          </cell>
        </row>
        <row r="671">
          <cell r="A671">
            <v>27753</v>
          </cell>
          <cell r="B671">
            <v>289088</v>
          </cell>
        </row>
        <row r="672">
          <cell r="A672">
            <v>2684</v>
          </cell>
          <cell r="B672">
            <v>289096</v>
          </cell>
        </row>
        <row r="673">
          <cell r="A673">
            <v>8129</v>
          </cell>
          <cell r="B673">
            <v>289097</v>
          </cell>
        </row>
        <row r="674">
          <cell r="A674">
            <v>2662</v>
          </cell>
          <cell r="B674">
            <v>289098</v>
          </cell>
        </row>
        <row r="675">
          <cell r="A675">
            <v>26367</v>
          </cell>
          <cell r="B675">
            <v>289107</v>
          </cell>
        </row>
        <row r="676">
          <cell r="A676">
            <v>13970</v>
          </cell>
          <cell r="B676">
            <v>289114</v>
          </cell>
        </row>
        <row r="677">
          <cell r="A677">
            <v>2871</v>
          </cell>
          <cell r="B677">
            <v>289121</v>
          </cell>
        </row>
        <row r="678">
          <cell r="A678">
            <v>7865</v>
          </cell>
          <cell r="B678">
            <v>289140</v>
          </cell>
        </row>
        <row r="679">
          <cell r="A679">
            <v>8118</v>
          </cell>
          <cell r="B679">
            <v>289144</v>
          </cell>
        </row>
        <row r="680">
          <cell r="A680">
            <v>13805</v>
          </cell>
          <cell r="B680">
            <v>289177</v>
          </cell>
        </row>
        <row r="681">
          <cell r="A681">
            <v>39370</v>
          </cell>
          <cell r="B681">
            <v>289182</v>
          </cell>
        </row>
        <row r="682">
          <cell r="A682">
            <v>39391</v>
          </cell>
          <cell r="B682">
            <v>290220</v>
          </cell>
        </row>
        <row r="683">
          <cell r="A683">
            <v>1090</v>
          </cell>
          <cell r="B683">
            <v>290224</v>
          </cell>
        </row>
        <row r="684">
          <cell r="A684">
            <v>26081</v>
          </cell>
          <cell r="B684">
            <v>294109</v>
          </cell>
        </row>
        <row r="685">
          <cell r="A685">
            <v>38841</v>
          </cell>
          <cell r="B685">
            <v>294122</v>
          </cell>
        </row>
        <row r="686">
          <cell r="A686">
            <v>25620</v>
          </cell>
          <cell r="B686">
            <v>294148</v>
          </cell>
        </row>
        <row r="687">
          <cell r="A687">
            <v>28985</v>
          </cell>
          <cell r="B687">
            <v>294150</v>
          </cell>
        </row>
        <row r="688">
          <cell r="A688">
            <v>14905</v>
          </cell>
          <cell r="B688">
            <v>294206</v>
          </cell>
        </row>
        <row r="689">
          <cell r="A689">
            <v>9042</v>
          </cell>
          <cell r="B689">
            <v>294219</v>
          </cell>
        </row>
        <row r="690">
          <cell r="A690">
            <v>113839</v>
          </cell>
          <cell r="B690">
            <v>294220</v>
          </cell>
        </row>
        <row r="691">
          <cell r="A691">
            <v>6138</v>
          </cell>
          <cell r="B691">
            <v>294223</v>
          </cell>
        </row>
        <row r="692">
          <cell r="A692">
            <v>1958</v>
          </cell>
          <cell r="B692">
            <v>294224</v>
          </cell>
        </row>
        <row r="693">
          <cell r="A693">
            <v>1970</v>
          </cell>
          <cell r="B693">
            <v>294225</v>
          </cell>
        </row>
        <row r="694">
          <cell r="A694">
            <v>6864</v>
          </cell>
          <cell r="B694">
            <v>294227</v>
          </cell>
        </row>
        <row r="695">
          <cell r="A695">
            <v>7667</v>
          </cell>
          <cell r="B695">
            <v>294230</v>
          </cell>
        </row>
        <row r="696">
          <cell r="A696">
            <v>8261</v>
          </cell>
          <cell r="B696">
            <v>294234</v>
          </cell>
        </row>
        <row r="697">
          <cell r="A697">
            <v>9670</v>
          </cell>
          <cell r="B697">
            <v>294235</v>
          </cell>
        </row>
        <row r="698">
          <cell r="A698">
            <v>113740</v>
          </cell>
          <cell r="B698">
            <v>294237</v>
          </cell>
        </row>
        <row r="699">
          <cell r="A699">
            <v>29887</v>
          </cell>
          <cell r="B699">
            <v>294251</v>
          </cell>
        </row>
        <row r="700">
          <cell r="A700">
            <v>38709</v>
          </cell>
          <cell r="B700">
            <v>294252</v>
          </cell>
        </row>
        <row r="701">
          <cell r="A701">
            <v>11286</v>
          </cell>
          <cell r="B701">
            <v>294254</v>
          </cell>
        </row>
        <row r="702">
          <cell r="A702">
            <v>11231</v>
          </cell>
          <cell r="B702">
            <v>294255</v>
          </cell>
        </row>
        <row r="703">
          <cell r="A703">
            <v>11572</v>
          </cell>
          <cell r="B703">
            <v>294260</v>
          </cell>
        </row>
        <row r="704">
          <cell r="A704">
            <v>33858</v>
          </cell>
          <cell r="B704">
            <v>294263</v>
          </cell>
        </row>
        <row r="705">
          <cell r="A705">
            <v>14058</v>
          </cell>
          <cell r="B705">
            <v>294270</v>
          </cell>
        </row>
        <row r="706">
          <cell r="A706">
            <v>13673</v>
          </cell>
          <cell r="B706">
            <v>294273</v>
          </cell>
        </row>
        <row r="707">
          <cell r="A707">
            <v>13739</v>
          </cell>
          <cell r="B707">
            <v>294274</v>
          </cell>
        </row>
        <row r="708">
          <cell r="A708">
            <v>44792</v>
          </cell>
          <cell r="B708">
            <v>294275</v>
          </cell>
        </row>
        <row r="709">
          <cell r="A709">
            <v>23738</v>
          </cell>
          <cell r="B709">
            <v>294277</v>
          </cell>
        </row>
        <row r="710">
          <cell r="A710">
            <v>13981</v>
          </cell>
          <cell r="B710">
            <v>294278</v>
          </cell>
        </row>
        <row r="711">
          <cell r="A711">
            <v>3894</v>
          </cell>
          <cell r="B711">
            <v>294279</v>
          </cell>
        </row>
        <row r="712">
          <cell r="A712">
            <v>45122</v>
          </cell>
          <cell r="B712">
            <v>294280</v>
          </cell>
        </row>
        <row r="713">
          <cell r="A713">
            <v>2145</v>
          </cell>
          <cell r="B713">
            <v>294290</v>
          </cell>
        </row>
        <row r="714">
          <cell r="A714">
            <v>24662</v>
          </cell>
          <cell r="B714">
            <v>294804</v>
          </cell>
        </row>
        <row r="715">
          <cell r="A715">
            <v>3234</v>
          </cell>
          <cell r="B715">
            <v>294807</v>
          </cell>
        </row>
        <row r="716">
          <cell r="A716">
            <v>3366</v>
          </cell>
          <cell r="B716">
            <v>294808</v>
          </cell>
        </row>
        <row r="717">
          <cell r="A717">
            <v>3245</v>
          </cell>
          <cell r="B717">
            <v>294809</v>
          </cell>
        </row>
        <row r="718">
          <cell r="A718">
            <v>101574</v>
          </cell>
          <cell r="B718">
            <v>294810</v>
          </cell>
        </row>
        <row r="719">
          <cell r="A719">
            <v>3730</v>
          </cell>
          <cell r="B719">
            <v>294812</v>
          </cell>
        </row>
        <row r="720">
          <cell r="A720">
            <v>42977</v>
          </cell>
          <cell r="B720">
            <v>294820</v>
          </cell>
        </row>
        <row r="721">
          <cell r="A721">
            <v>43142</v>
          </cell>
          <cell r="B721">
            <v>294821</v>
          </cell>
        </row>
        <row r="722">
          <cell r="A722">
            <v>28776</v>
          </cell>
          <cell r="B722">
            <v>294824</v>
          </cell>
        </row>
        <row r="723">
          <cell r="B723">
            <v>294825</v>
          </cell>
        </row>
        <row r="724">
          <cell r="A724">
            <v>33726</v>
          </cell>
          <cell r="B724">
            <v>294829</v>
          </cell>
        </row>
        <row r="725">
          <cell r="A725">
            <v>33737</v>
          </cell>
          <cell r="B725">
            <v>294830</v>
          </cell>
        </row>
        <row r="726">
          <cell r="A726">
            <v>17501</v>
          </cell>
          <cell r="B726">
            <v>294834</v>
          </cell>
        </row>
        <row r="727">
          <cell r="A727">
            <v>7876</v>
          </cell>
          <cell r="B727">
            <v>294840</v>
          </cell>
        </row>
        <row r="728">
          <cell r="A728">
            <v>7887</v>
          </cell>
          <cell r="B728">
            <v>294841</v>
          </cell>
        </row>
        <row r="729">
          <cell r="A729">
            <v>8008</v>
          </cell>
          <cell r="B729">
            <v>294842</v>
          </cell>
        </row>
        <row r="730">
          <cell r="A730">
            <v>979</v>
          </cell>
          <cell r="B730">
            <v>294845</v>
          </cell>
        </row>
        <row r="731">
          <cell r="A731">
            <v>9251</v>
          </cell>
          <cell r="B731">
            <v>294849</v>
          </cell>
        </row>
        <row r="732">
          <cell r="A732">
            <v>113872</v>
          </cell>
          <cell r="B732">
            <v>294850</v>
          </cell>
        </row>
        <row r="733">
          <cell r="A733">
            <v>20757</v>
          </cell>
          <cell r="B733">
            <v>294853</v>
          </cell>
        </row>
        <row r="734">
          <cell r="A734">
            <v>34485</v>
          </cell>
          <cell r="B734">
            <v>294858</v>
          </cell>
        </row>
        <row r="735">
          <cell r="A735">
            <v>13992</v>
          </cell>
          <cell r="B735">
            <v>294863</v>
          </cell>
        </row>
        <row r="736">
          <cell r="A736">
            <v>38731</v>
          </cell>
          <cell r="B736">
            <v>400001</v>
          </cell>
        </row>
        <row r="737">
          <cell r="A737">
            <v>20933</v>
          </cell>
          <cell r="B737">
            <v>400003</v>
          </cell>
        </row>
        <row r="738">
          <cell r="A738">
            <v>20977</v>
          </cell>
          <cell r="B738">
            <v>400005</v>
          </cell>
        </row>
        <row r="739">
          <cell r="A739">
            <v>11209</v>
          </cell>
          <cell r="B739">
            <v>400006</v>
          </cell>
        </row>
        <row r="740">
          <cell r="A740">
            <v>20614</v>
          </cell>
          <cell r="B740">
            <v>400007</v>
          </cell>
        </row>
        <row r="741">
          <cell r="A741">
            <v>20625</v>
          </cell>
          <cell r="B741">
            <v>400008</v>
          </cell>
        </row>
        <row r="742">
          <cell r="A742">
            <v>20636</v>
          </cell>
          <cell r="B742">
            <v>400009</v>
          </cell>
        </row>
        <row r="743">
          <cell r="A743">
            <v>22990</v>
          </cell>
          <cell r="B743">
            <v>400011</v>
          </cell>
        </row>
        <row r="744">
          <cell r="A744">
            <v>38973</v>
          </cell>
          <cell r="B744">
            <v>400013</v>
          </cell>
        </row>
        <row r="745">
          <cell r="A745">
            <v>40568</v>
          </cell>
          <cell r="B745">
            <v>400015</v>
          </cell>
        </row>
        <row r="746">
          <cell r="A746">
            <v>5280</v>
          </cell>
          <cell r="B746">
            <v>400016</v>
          </cell>
        </row>
        <row r="747">
          <cell r="A747">
            <v>20922</v>
          </cell>
          <cell r="B747">
            <v>400017</v>
          </cell>
        </row>
        <row r="748">
          <cell r="A748">
            <v>616</v>
          </cell>
          <cell r="B748">
            <v>400018</v>
          </cell>
        </row>
        <row r="749">
          <cell r="A749">
            <v>25817</v>
          </cell>
          <cell r="B749">
            <v>400019</v>
          </cell>
        </row>
        <row r="750">
          <cell r="A750">
            <v>22693</v>
          </cell>
          <cell r="B750">
            <v>400021</v>
          </cell>
        </row>
        <row r="751">
          <cell r="A751">
            <v>23970</v>
          </cell>
          <cell r="B751">
            <v>400023</v>
          </cell>
        </row>
        <row r="752">
          <cell r="A752">
            <v>13740</v>
          </cell>
          <cell r="B752">
            <v>400025</v>
          </cell>
        </row>
        <row r="753">
          <cell r="A753">
            <v>29260</v>
          </cell>
          <cell r="B753">
            <v>400026</v>
          </cell>
        </row>
        <row r="754">
          <cell r="A754">
            <v>6622</v>
          </cell>
          <cell r="B754">
            <v>400027</v>
          </cell>
        </row>
        <row r="755">
          <cell r="A755">
            <v>25234</v>
          </cell>
          <cell r="B755">
            <v>400029</v>
          </cell>
        </row>
        <row r="756">
          <cell r="A756">
            <v>968</v>
          </cell>
          <cell r="B756">
            <v>400031</v>
          </cell>
        </row>
        <row r="757">
          <cell r="A757">
            <v>2167</v>
          </cell>
          <cell r="B757">
            <v>400032</v>
          </cell>
        </row>
        <row r="758">
          <cell r="A758">
            <v>9625</v>
          </cell>
          <cell r="B758">
            <v>400033</v>
          </cell>
        </row>
        <row r="759">
          <cell r="A759">
            <v>7381</v>
          </cell>
          <cell r="B759">
            <v>400035</v>
          </cell>
        </row>
        <row r="760">
          <cell r="A760">
            <v>23067</v>
          </cell>
          <cell r="B760">
            <v>400037</v>
          </cell>
        </row>
        <row r="761">
          <cell r="A761">
            <v>33748</v>
          </cell>
          <cell r="B761">
            <v>400039</v>
          </cell>
        </row>
        <row r="762">
          <cell r="A762">
            <v>18337</v>
          </cell>
          <cell r="B762">
            <v>400040</v>
          </cell>
        </row>
        <row r="763">
          <cell r="A763">
            <v>38940</v>
          </cell>
          <cell r="B763">
            <v>400041</v>
          </cell>
        </row>
        <row r="764">
          <cell r="A764">
            <v>106667</v>
          </cell>
          <cell r="B764">
            <v>400043</v>
          </cell>
        </row>
        <row r="765">
          <cell r="A765">
            <v>649</v>
          </cell>
          <cell r="B765">
            <v>400045</v>
          </cell>
        </row>
        <row r="766">
          <cell r="A766">
            <v>5995</v>
          </cell>
          <cell r="B766">
            <v>400047</v>
          </cell>
        </row>
        <row r="767">
          <cell r="A767">
            <v>9262</v>
          </cell>
          <cell r="B767">
            <v>400049</v>
          </cell>
        </row>
        <row r="768">
          <cell r="A768">
            <v>10681</v>
          </cell>
          <cell r="B768">
            <v>400051</v>
          </cell>
        </row>
        <row r="769">
          <cell r="A769">
            <v>21197</v>
          </cell>
          <cell r="B769">
            <v>400053</v>
          </cell>
        </row>
        <row r="770">
          <cell r="A770">
            <v>23870</v>
          </cell>
          <cell r="B770">
            <v>400055</v>
          </cell>
        </row>
        <row r="771">
          <cell r="A771">
            <v>25135</v>
          </cell>
          <cell r="B771">
            <v>400057</v>
          </cell>
        </row>
        <row r="772">
          <cell r="A772">
            <v>38896</v>
          </cell>
          <cell r="B772">
            <v>400059</v>
          </cell>
        </row>
        <row r="773">
          <cell r="A773">
            <v>33517</v>
          </cell>
          <cell r="B773">
            <v>400061</v>
          </cell>
        </row>
        <row r="774">
          <cell r="A774">
            <v>25840</v>
          </cell>
          <cell r="B774">
            <v>400063</v>
          </cell>
        </row>
        <row r="775">
          <cell r="A775">
            <v>26741</v>
          </cell>
          <cell r="B775">
            <v>400065</v>
          </cell>
        </row>
        <row r="776">
          <cell r="A776">
            <v>22011</v>
          </cell>
          <cell r="B776">
            <v>400066</v>
          </cell>
        </row>
        <row r="777">
          <cell r="A777">
            <v>34122</v>
          </cell>
          <cell r="B777">
            <v>400067</v>
          </cell>
        </row>
        <row r="778">
          <cell r="A778">
            <v>15884</v>
          </cell>
          <cell r="B778">
            <v>400069</v>
          </cell>
        </row>
        <row r="779">
          <cell r="A779">
            <v>11550</v>
          </cell>
          <cell r="B779">
            <v>400071</v>
          </cell>
        </row>
        <row r="780">
          <cell r="A780">
            <v>26510</v>
          </cell>
          <cell r="B780">
            <v>400072</v>
          </cell>
        </row>
        <row r="781">
          <cell r="A781">
            <v>21307</v>
          </cell>
          <cell r="B781">
            <v>400073</v>
          </cell>
        </row>
        <row r="782">
          <cell r="A782">
            <v>715</v>
          </cell>
          <cell r="B782">
            <v>400075</v>
          </cell>
        </row>
        <row r="783">
          <cell r="A783">
            <v>6116</v>
          </cell>
          <cell r="B783">
            <v>400077</v>
          </cell>
        </row>
        <row r="784">
          <cell r="A784">
            <v>9340</v>
          </cell>
          <cell r="B784">
            <v>400079</v>
          </cell>
        </row>
        <row r="785">
          <cell r="A785">
            <v>17633</v>
          </cell>
          <cell r="B785">
            <v>400081</v>
          </cell>
        </row>
        <row r="786">
          <cell r="A786">
            <v>17622</v>
          </cell>
          <cell r="B786">
            <v>400082</v>
          </cell>
        </row>
        <row r="787">
          <cell r="A787">
            <v>38511</v>
          </cell>
          <cell r="B787">
            <v>400083</v>
          </cell>
        </row>
        <row r="788">
          <cell r="A788">
            <v>38489</v>
          </cell>
          <cell r="B788">
            <v>400084</v>
          </cell>
        </row>
        <row r="789">
          <cell r="A789">
            <v>38490</v>
          </cell>
          <cell r="B789">
            <v>400085</v>
          </cell>
        </row>
        <row r="790">
          <cell r="A790">
            <v>38808</v>
          </cell>
          <cell r="B790">
            <v>400086</v>
          </cell>
        </row>
        <row r="791">
          <cell r="A791">
            <v>20900</v>
          </cell>
          <cell r="B791">
            <v>400087</v>
          </cell>
        </row>
        <row r="792">
          <cell r="A792">
            <v>4411</v>
          </cell>
          <cell r="B792">
            <v>400089</v>
          </cell>
        </row>
        <row r="793">
          <cell r="A793">
            <v>40557</v>
          </cell>
          <cell r="B793">
            <v>400091</v>
          </cell>
        </row>
        <row r="794">
          <cell r="A794">
            <v>18315</v>
          </cell>
          <cell r="B794">
            <v>400093</v>
          </cell>
        </row>
        <row r="795">
          <cell r="A795">
            <v>39040</v>
          </cell>
          <cell r="B795">
            <v>400095</v>
          </cell>
        </row>
        <row r="796">
          <cell r="A796">
            <v>759</v>
          </cell>
          <cell r="B796">
            <v>400097</v>
          </cell>
        </row>
        <row r="797">
          <cell r="A797">
            <v>40634</v>
          </cell>
          <cell r="B797">
            <v>400099</v>
          </cell>
        </row>
        <row r="798">
          <cell r="A798">
            <v>15477</v>
          </cell>
          <cell r="B798">
            <v>400101</v>
          </cell>
        </row>
        <row r="799">
          <cell r="A799">
            <v>11902</v>
          </cell>
          <cell r="B799">
            <v>400103</v>
          </cell>
        </row>
        <row r="800">
          <cell r="A800">
            <v>760</v>
          </cell>
          <cell r="B800">
            <v>400105</v>
          </cell>
        </row>
        <row r="801">
          <cell r="A801">
            <v>660</v>
          </cell>
          <cell r="B801">
            <v>400106</v>
          </cell>
        </row>
        <row r="802">
          <cell r="A802">
            <v>28700</v>
          </cell>
          <cell r="B802">
            <v>400107</v>
          </cell>
        </row>
        <row r="803">
          <cell r="A803">
            <v>25762</v>
          </cell>
          <cell r="B803">
            <v>400108</v>
          </cell>
        </row>
        <row r="804">
          <cell r="A804">
            <v>1078</v>
          </cell>
          <cell r="B804">
            <v>400110</v>
          </cell>
        </row>
        <row r="805">
          <cell r="A805">
            <v>16038</v>
          </cell>
          <cell r="B805">
            <v>400111</v>
          </cell>
        </row>
        <row r="806">
          <cell r="A806">
            <v>6006</v>
          </cell>
          <cell r="B806">
            <v>400113</v>
          </cell>
        </row>
        <row r="807">
          <cell r="A807">
            <v>8085</v>
          </cell>
          <cell r="B807">
            <v>400115</v>
          </cell>
        </row>
        <row r="808">
          <cell r="A808">
            <v>110165</v>
          </cell>
          <cell r="B808">
            <v>400117</v>
          </cell>
        </row>
        <row r="809">
          <cell r="A809">
            <v>3190</v>
          </cell>
          <cell r="B809">
            <v>400119</v>
          </cell>
        </row>
        <row r="810">
          <cell r="A810">
            <v>5610</v>
          </cell>
          <cell r="B810">
            <v>400121</v>
          </cell>
        </row>
        <row r="811">
          <cell r="A811">
            <v>43990</v>
          </cell>
          <cell r="B811">
            <v>400123</v>
          </cell>
        </row>
        <row r="812">
          <cell r="A812">
            <v>44980</v>
          </cell>
          <cell r="B812">
            <v>400125</v>
          </cell>
        </row>
        <row r="813">
          <cell r="A813">
            <v>44990</v>
          </cell>
          <cell r="B813">
            <v>400126</v>
          </cell>
        </row>
        <row r="814">
          <cell r="A814">
            <v>108383</v>
          </cell>
          <cell r="B814">
            <v>400127</v>
          </cell>
        </row>
        <row r="815">
          <cell r="A815">
            <v>44253</v>
          </cell>
          <cell r="B815">
            <v>400129</v>
          </cell>
        </row>
        <row r="816">
          <cell r="A816">
            <v>44264</v>
          </cell>
          <cell r="B816">
            <v>400130</v>
          </cell>
        </row>
        <row r="817">
          <cell r="A817">
            <v>44209</v>
          </cell>
          <cell r="B817">
            <v>400131</v>
          </cell>
        </row>
        <row r="818">
          <cell r="A818">
            <v>42240</v>
          </cell>
          <cell r="B818">
            <v>400133</v>
          </cell>
        </row>
        <row r="819">
          <cell r="A819">
            <v>43978</v>
          </cell>
          <cell r="B819">
            <v>400135</v>
          </cell>
        </row>
        <row r="820">
          <cell r="A820">
            <v>39479</v>
          </cell>
          <cell r="B820">
            <v>400137</v>
          </cell>
        </row>
        <row r="821">
          <cell r="A821">
            <v>42010</v>
          </cell>
          <cell r="B821">
            <v>400139</v>
          </cell>
        </row>
        <row r="822">
          <cell r="A822">
            <v>39050</v>
          </cell>
          <cell r="B822">
            <v>400141</v>
          </cell>
        </row>
        <row r="823">
          <cell r="A823">
            <v>11770</v>
          </cell>
          <cell r="B823">
            <v>400143</v>
          </cell>
        </row>
        <row r="824">
          <cell r="A824">
            <v>2860</v>
          </cell>
          <cell r="B824">
            <v>400145</v>
          </cell>
        </row>
        <row r="825">
          <cell r="A825">
            <v>33528</v>
          </cell>
          <cell r="B825">
            <v>400147</v>
          </cell>
        </row>
        <row r="826">
          <cell r="A826">
            <v>105776</v>
          </cell>
          <cell r="B826">
            <v>400149</v>
          </cell>
        </row>
        <row r="827">
          <cell r="A827">
            <v>109483</v>
          </cell>
          <cell r="B827">
            <v>400151</v>
          </cell>
        </row>
        <row r="828">
          <cell r="A828">
            <v>330</v>
          </cell>
          <cell r="B828">
            <v>400152</v>
          </cell>
        </row>
        <row r="829">
          <cell r="A829">
            <v>341</v>
          </cell>
          <cell r="B829">
            <v>400153</v>
          </cell>
        </row>
        <row r="830">
          <cell r="A830">
            <v>1969</v>
          </cell>
          <cell r="B830">
            <v>400155</v>
          </cell>
        </row>
        <row r="831">
          <cell r="A831">
            <v>109175</v>
          </cell>
          <cell r="B831">
            <v>400157</v>
          </cell>
        </row>
        <row r="832">
          <cell r="A832">
            <v>40645</v>
          </cell>
          <cell r="B832">
            <v>400159</v>
          </cell>
        </row>
        <row r="833">
          <cell r="A833">
            <v>31955</v>
          </cell>
          <cell r="B833">
            <v>400161</v>
          </cell>
        </row>
        <row r="834">
          <cell r="A834">
            <v>47146</v>
          </cell>
          <cell r="B834">
            <v>400162</v>
          </cell>
        </row>
        <row r="835">
          <cell r="A835">
            <v>45980</v>
          </cell>
          <cell r="B835">
            <v>400163</v>
          </cell>
        </row>
        <row r="836">
          <cell r="A836">
            <v>1826</v>
          </cell>
          <cell r="B836">
            <v>400165</v>
          </cell>
        </row>
        <row r="837">
          <cell r="A837">
            <v>34199</v>
          </cell>
          <cell r="B837">
            <v>400166</v>
          </cell>
        </row>
        <row r="838">
          <cell r="A838">
            <v>6050</v>
          </cell>
          <cell r="B838">
            <v>400167</v>
          </cell>
        </row>
        <row r="839">
          <cell r="A839">
            <v>33561</v>
          </cell>
          <cell r="B839">
            <v>400168</v>
          </cell>
        </row>
        <row r="840">
          <cell r="A840">
            <v>34496</v>
          </cell>
          <cell r="B840">
            <v>400169</v>
          </cell>
        </row>
        <row r="841">
          <cell r="A841">
            <v>50226</v>
          </cell>
          <cell r="B841">
            <v>400171</v>
          </cell>
        </row>
        <row r="842">
          <cell r="A842">
            <v>50215</v>
          </cell>
          <cell r="B842">
            <v>400172</v>
          </cell>
        </row>
        <row r="843">
          <cell r="A843">
            <v>33286</v>
          </cell>
          <cell r="B843">
            <v>400173</v>
          </cell>
        </row>
        <row r="844">
          <cell r="A844">
            <v>50127</v>
          </cell>
          <cell r="B844">
            <v>400174</v>
          </cell>
        </row>
        <row r="845">
          <cell r="A845">
            <v>117040</v>
          </cell>
          <cell r="B845">
            <v>400175</v>
          </cell>
        </row>
        <row r="846">
          <cell r="A846">
            <v>50358</v>
          </cell>
          <cell r="B846">
            <v>400177</v>
          </cell>
        </row>
        <row r="847">
          <cell r="A847">
            <v>50237</v>
          </cell>
          <cell r="B847">
            <v>400178</v>
          </cell>
        </row>
        <row r="848">
          <cell r="A848">
            <v>150337</v>
          </cell>
          <cell r="B848">
            <v>400179</v>
          </cell>
        </row>
        <row r="849">
          <cell r="A849">
            <v>150304</v>
          </cell>
          <cell r="B849">
            <v>400180</v>
          </cell>
        </row>
        <row r="850">
          <cell r="A850">
            <v>150315</v>
          </cell>
          <cell r="B850">
            <v>400181</v>
          </cell>
        </row>
        <row r="851">
          <cell r="A851">
            <v>150260</v>
          </cell>
          <cell r="B851">
            <v>400183</v>
          </cell>
        </row>
        <row r="852">
          <cell r="A852">
            <v>150293</v>
          </cell>
          <cell r="B852">
            <v>400184</v>
          </cell>
        </row>
        <row r="853">
          <cell r="A853">
            <v>36290</v>
          </cell>
          <cell r="B853">
            <v>400185</v>
          </cell>
        </row>
        <row r="854">
          <cell r="A854">
            <v>14773</v>
          </cell>
          <cell r="B854">
            <v>400186</v>
          </cell>
        </row>
        <row r="855">
          <cell r="A855">
            <v>27907</v>
          </cell>
          <cell r="B855">
            <v>400187</v>
          </cell>
        </row>
        <row r="856">
          <cell r="A856">
            <v>3025</v>
          </cell>
          <cell r="B856">
            <v>400188</v>
          </cell>
        </row>
        <row r="857">
          <cell r="A857">
            <v>15950</v>
          </cell>
          <cell r="B857">
            <v>400189</v>
          </cell>
        </row>
        <row r="858">
          <cell r="A858">
            <v>28996</v>
          </cell>
          <cell r="B858">
            <v>400190</v>
          </cell>
        </row>
        <row r="859">
          <cell r="A859">
            <v>25993</v>
          </cell>
          <cell r="B859">
            <v>400191</v>
          </cell>
        </row>
        <row r="860">
          <cell r="A860">
            <v>21824</v>
          </cell>
          <cell r="B860">
            <v>400192</v>
          </cell>
        </row>
        <row r="861">
          <cell r="A861">
            <v>27148</v>
          </cell>
          <cell r="B861">
            <v>400193</v>
          </cell>
        </row>
        <row r="862">
          <cell r="A862">
            <v>113355</v>
          </cell>
          <cell r="B862">
            <v>400195</v>
          </cell>
        </row>
        <row r="863">
          <cell r="A863">
            <v>23199</v>
          </cell>
          <cell r="B863">
            <v>400196</v>
          </cell>
        </row>
        <row r="864">
          <cell r="A864">
            <v>4675</v>
          </cell>
          <cell r="B864">
            <v>400197</v>
          </cell>
        </row>
        <row r="865">
          <cell r="A865">
            <v>106568</v>
          </cell>
          <cell r="B865">
            <v>400198</v>
          </cell>
        </row>
        <row r="866">
          <cell r="A866">
            <v>44583</v>
          </cell>
          <cell r="B866">
            <v>400199</v>
          </cell>
        </row>
        <row r="867">
          <cell r="A867">
            <v>15873</v>
          </cell>
          <cell r="B867">
            <v>400200</v>
          </cell>
        </row>
        <row r="868">
          <cell r="A868">
            <v>24794</v>
          </cell>
          <cell r="B868">
            <v>400201</v>
          </cell>
        </row>
        <row r="869">
          <cell r="A869">
            <v>24805</v>
          </cell>
          <cell r="B869">
            <v>400203</v>
          </cell>
        </row>
        <row r="870">
          <cell r="A870">
            <v>24816</v>
          </cell>
          <cell r="B870">
            <v>400204</v>
          </cell>
        </row>
        <row r="871">
          <cell r="A871">
            <v>24827</v>
          </cell>
          <cell r="B871">
            <v>400205</v>
          </cell>
        </row>
        <row r="872">
          <cell r="A872">
            <v>24838</v>
          </cell>
          <cell r="B872">
            <v>400206</v>
          </cell>
        </row>
        <row r="873">
          <cell r="A873">
            <v>24849</v>
          </cell>
          <cell r="B873">
            <v>400207</v>
          </cell>
        </row>
        <row r="874">
          <cell r="A874">
            <v>29150</v>
          </cell>
          <cell r="B874">
            <v>400208</v>
          </cell>
        </row>
        <row r="875">
          <cell r="A875">
            <v>23188</v>
          </cell>
          <cell r="B875">
            <v>400209</v>
          </cell>
        </row>
        <row r="876">
          <cell r="A876">
            <v>12254</v>
          </cell>
          <cell r="B876">
            <v>400211</v>
          </cell>
        </row>
        <row r="877">
          <cell r="A877">
            <v>24574</v>
          </cell>
          <cell r="B877">
            <v>400213</v>
          </cell>
        </row>
        <row r="878">
          <cell r="A878">
            <v>24585</v>
          </cell>
          <cell r="B878">
            <v>400214</v>
          </cell>
        </row>
        <row r="879">
          <cell r="A879">
            <v>24772</v>
          </cell>
          <cell r="B879">
            <v>400215</v>
          </cell>
        </row>
        <row r="880">
          <cell r="A880">
            <v>25674</v>
          </cell>
          <cell r="B880">
            <v>400217</v>
          </cell>
        </row>
        <row r="881">
          <cell r="A881">
            <v>25850</v>
          </cell>
          <cell r="B881">
            <v>400218</v>
          </cell>
        </row>
        <row r="882">
          <cell r="A882">
            <v>27137</v>
          </cell>
          <cell r="B882">
            <v>400219</v>
          </cell>
        </row>
        <row r="883">
          <cell r="A883">
            <v>27710</v>
          </cell>
          <cell r="B883">
            <v>400220</v>
          </cell>
        </row>
        <row r="884">
          <cell r="A884">
            <v>27731</v>
          </cell>
          <cell r="B884">
            <v>400221</v>
          </cell>
        </row>
        <row r="885">
          <cell r="A885">
            <v>27841</v>
          </cell>
          <cell r="B885">
            <v>400223</v>
          </cell>
        </row>
        <row r="886">
          <cell r="A886">
            <v>27863</v>
          </cell>
          <cell r="B886">
            <v>400224</v>
          </cell>
        </row>
        <row r="887">
          <cell r="A887">
            <v>27885</v>
          </cell>
          <cell r="B887">
            <v>400225</v>
          </cell>
        </row>
        <row r="888">
          <cell r="A888">
            <v>27896</v>
          </cell>
          <cell r="B888">
            <v>400226</v>
          </cell>
        </row>
        <row r="889">
          <cell r="A889">
            <v>27918</v>
          </cell>
          <cell r="B889">
            <v>400227</v>
          </cell>
        </row>
        <row r="890">
          <cell r="A890">
            <v>33363</v>
          </cell>
          <cell r="B890">
            <v>400228</v>
          </cell>
        </row>
        <row r="891">
          <cell r="A891">
            <v>29030</v>
          </cell>
          <cell r="B891">
            <v>400229</v>
          </cell>
        </row>
        <row r="892">
          <cell r="A892">
            <v>30173</v>
          </cell>
          <cell r="B892">
            <v>400230</v>
          </cell>
        </row>
        <row r="893">
          <cell r="A893">
            <v>30404</v>
          </cell>
          <cell r="B893">
            <v>400231</v>
          </cell>
        </row>
        <row r="894">
          <cell r="A894">
            <v>30591</v>
          </cell>
          <cell r="B894">
            <v>400233</v>
          </cell>
        </row>
        <row r="895">
          <cell r="A895">
            <v>31064</v>
          </cell>
          <cell r="B895">
            <v>400234</v>
          </cell>
        </row>
        <row r="896">
          <cell r="A896">
            <v>31911</v>
          </cell>
          <cell r="B896">
            <v>400235</v>
          </cell>
        </row>
        <row r="897">
          <cell r="A897">
            <v>31922</v>
          </cell>
          <cell r="B897">
            <v>400236</v>
          </cell>
        </row>
        <row r="898">
          <cell r="A898">
            <v>33374</v>
          </cell>
          <cell r="B898">
            <v>400237</v>
          </cell>
        </row>
        <row r="899">
          <cell r="A899">
            <v>33385</v>
          </cell>
          <cell r="B899">
            <v>400238</v>
          </cell>
        </row>
        <row r="900">
          <cell r="A900">
            <v>33539</v>
          </cell>
          <cell r="B900">
            <v>400239</v>
          </cell>
        </row>
        <row r="901">
          <cell r="A901">
            <v>33616</v>
          </cell>
          <cell r="B901">
            <v>400240</v>
          </cell>
        </row>
        <row r="902">
          <cell r="A902">
            <v>34881</v>
          </cell>
          <cell r="B902">
            <v>400241</v>
          </cell>
        </row>
        <row r="903">
          <cell r="A903">
            <v>113707</v>
          </cell>
          <cell r="B903">
            <v>400243</v>
          </cell>
        </row>
        <row r="904">
          <cell r="A904">
            <v>18700</v>
          </cell>
          <cell r="B904">
            <v>400245</v>
          </cell>
        </row>
        <row r="905">
          <cell r="A905">
            <v>34617</v>
          </cell>
          <cell r="B905">
            <v>400247</v>
          </cell>
        </row>
        <row r="906">
          <cell r="A906">
            <v>31944</v>
          </cell>
          <cell r="B906">
            <v>400248</v>
          </cell>
        </row>
        <row r="907">
          <cell r="A907">
            <v>29029</v>
          </cell>
          <cell r="B907">
            <v>400249</v>
          </cell>
        </row>
        <row r="908">
          <cell r="A908">
            <v>27820</v>
          </cell>
          <cell r="B908">
            <v>400251</v>
          </cell>
        </row>
        <row r="909">
          <cell r="A909">
            <v>34771</v>
          </cell>
          <cell r="B909">
            <v>400252</v>
          </cell>
        </row>
        <row r="910">
          <cell r="A910">
            <v>26720</v>
          </cell>
          <cell r="B910">
            <v>400253</v>
          </cell>
        </row>
        <row r="911">
          <cell r="A911">
            <v>21714</v>
          </cell>
          <cell r="B911">
            <v>400255</v>
          </cell>
        </row>
        <row r="912">
          <cell r="A912">
            <v>21736</v>
          </cell>
          <cell r="B912">
            <v>400256</v>
          </cell>
        </row>
        <row r="913">
          <cell r="A913">
            <v>30382</v>
          </cell>
          <cell r="B913">
            <v>400257</v>
          </cell>
        </row>
        <row r="914">
          <cell r="A914">
            <v>24552</v>
          </cell>
          <cell r="B914">
            <v>400258</v>
          </cell>
        </row>
        <row r="915">
          <cell r="A915">
            <v>2805</v>
          </cell>
          <cell r="B915">
            <v>400259</v>
          </cell>
        </row>
        <row r="916">
          <cell r="A916">
            <v>3003</v>
          </cell>
          <cell r="B916">
            <v>400261</v>
          </cell>
        </row>
        <row r="917">
          <cell r="A917">
            <v>38786</v>
          </cell>
          <cell r="B917">
            <v>400262</v>
          </cell>
        </row>
        <row r="918">
          <cell r="A918">
            <v>34826</v>
          </cell>
          <cell r="B918">
            <v>400263</v>
          </cell>
        </row>
        <row r="919">
          <cell r="A919">
            <v>34859</v>
          </cell>
          <cell r="B919">
            <v>400264</v>
          </cell>
        </row>
        <row r="920">
          <cell r="A920">
            <v>11660</v>
          </cell>
          <cell r="B920">
            <v>400265</v>
          </cell>
        </row>
        <row r="921">
          <cell r="A921">
            <v>11671</v>
          </cell>
          <cell r="B921">
            <v>400266</v>
          </cell>
        </row>
        <row r="922">
          <cell r="A922">
            <v>11682</v>
          </cell>
          <cell r="B922">
            <v>400267</v>
          </cell>
        </row>
        <row r="923">
          <cell r="A923">
            <v>34342</v>
          </cell>
          <cell r="B923">
            <v>400268</v>
          </cell>
        </row>
        <row r="924">
          <cell r="A924">
            <v>105138</v>
          </cell>
          <cell r="B924">
            <v>400269</v>
          </cell>
        </row>
        <row r="925">
          <cell r="A925">
            <v>16380</v>
          </cell>
          <cell r="B925">
            <v>400273</v>
          </cell>
        </row>
        <row r="926">
          <cell r="A926">
            <v>16423</v>
          </cell>
          <cell r="B926">
            <v>400276</v>
          </cell>
        </row>
        <row r="927">
          <cell r="A927">
            <v>16390</v>
          </cell>
          <cell r="B927">
            <v>400277</v>
          </cell>
        </row>
        <row r="928">
          <cell r="A928">
            <v>16929</v>
          </cell>
          <cell r="B928">
            <v>400278</v>
          </cell>
        </row>
        <row r="929">
          <cell r="A929">
            <v>16940</v>
          </cell>
          <cell r="B929">
            <v>400279</v>
          </cell>
        </row>
        <row r="930">
          <cell r="B930">
            <v>400280</v>
          </cell>
        </row>
        <row r="931">
          <cell r="A931">
            <v>108890</v>
          </cell>
          <cell r="B931">
            <v>400281</v>
          </cell>
        </row>
        <row r="932">
          <cell r="A932">
            <v>19195</v>
          </cell>
          <cell r="B932">
            <v>400282</v>
          </cell>
        </row>
        <row r="933">
          <cell r="A933">
            <v>105226</v>
          </cell>
          <cell r="B933">
            <v>400283</v>
          </cell>
        </row>
        <row r="934">
          <cell r="A934">
            <v>106590</v>
          </cell>
          <cell r="B934">
            <v>400285</v>
          </cell>
        </row>
        <row r="935">
          <cell r="A935">
            <v>101904</v>
          </cell>
          <cell r="B935">
            <v>400286</v>
          </cell>
        </row>
        <row r="936">
          <cell r="A936">
            <v>100750</v>
          </cell>
          <cell r="B936">
            <v>400287</v>
          </cell>
        </row>
        <row r="937">
          <cell r="A937">
            <v>113817</v>
          </cell>
          <cell r="B937">
            <v>400288</v>
          </cell>
        </row>
        <row r="938">
          <cell r="A938">
            <v>113828</v>
          </cell>
          <cell r="B938">
            <v>400289</v>
          </cell>
        </row>
        <row r="939">
          <cell r="A939">
            <v>102058</v>
          </cell>
          <cell r="B939">
            <v>400291</v>
          </cell>
        </row>
        <row r="940">
          <cell r="A940">
            <v>102058</v>
          </cell>
          <cell r="B940">
            <v>400292</v>
          </cell>
        </row>
        <row r="941">
          <cell r="A941">
            <v>102058</v>
          </cell>
          <cell r="B941">
            <v>400293</v>
          </cell>
        </row>
        <row r="942">
          <cell r="A942">
            <v>102058</v>
          </cell>
          <cell r="B942">
            <v>400294</v>
          </cell>
        </row>
        <row r="943">
          <cell r="A943">
            <v>15466</v>
          </cell>
          <cell r="B943">
            <v>400295</v>
          </cell>
        </row>
        <row r="944">
          <cell r="A944">
            <v>15488</v>
          </cell>
          <cell r="B944">
            <v>400296</v>
          </cell>
        </row>
        <row r="945">
          <cell r="A945">
            <v>103829</v>
          </cell>
          <cell r="B945">
            <v>400297</v>
          </cell>
        </row>
        <row r="946">
          <cell r="A946">
            <v>15840</v>
          </cell>
          <cell r="B946">
            <v>400299</v>
          </cell>
        </row>
        <row r="947">
          <cell r="A947">
            <v>38544</v>
          </cell>
          <cell r="B947">
            <v>400300</v>
          </cell>
        </row>
        <row r="948">
          <cell r="A948">
            <v>39303</v>
          </cell>
          <cell r="B948">
            <v>400301</v>
          </cell>
        </row>
        <row r="949">
          <cell r="A949">
            <v>38588</v>
          </cell>
          <cell r="B949">
            <v>400303</v>
          </cell>
        </row>
        <row r="950">
          <cell r="A950">
            <v>38566</v>
          </cell>
          <cell r="B950">
            <v>400304</v>
          </cell>
        </row>
        <row r="951">
          <cell r="A951">
            <v>116138</v>
          </cell>
          <cell r="B951">
            <v>400305</v>
          </cell>
        </row>
        <row r="952">
          <cell r="A952">
            <v>108581</v>
          </cell>
          <cell r="B952">
            <v>400333</v>
          </cell>
        </row>
        <row r="953">
          <cell r="A953">
            <v>108713</v>
          </cell>
          <cell r="B953">
            <v>400335</v>
          </cell>
        </row>
        <row r="954">
          <cell r="A954">
            <v>108416</v>
          </cell>
          <cell r="B954">
            <v>400336</v>
          </cell>
        </row>
        <row r="955">
          <cell r="A955">
            <v>109439</v>
          </cell>
          <cell r="B955">
            <v>400337</v>
          </cell>
        </row>
        <row r="956">
          <cell r="A956">
            <v>116622</v>
          </cell>
          <cell r="B956">
            <v>400338</v>
          </cell>
        </row>
        <row r="957">
          <cell r="A957">
            <v>113432</v>
          </cell>
          <cell r="B957">
            <v>400339</v>
          </cell>
        </row>
        <row r="958">
          <cell r="A958">
            <v>151900</v>
          </cell>
          <cell r="B958">
            <v>400340</v>
          </cell>
        </row>
        <row r="959">
          <cell r="A959">
            <v>131483</v>
          </cell>
          <cell r="B959">
            <v>400341</v>
          </cell>
        </row>
        <row r="960">
          <cell r="A960">
            <v>109857</v>
          </cell>
          <cell r="B960">
            <v>400343</v>
          </cell>
        </row>
        <row r="961">
          <cell r="A961">
            <v>113267</v>
          </cell>
          <cell r="B961">
            <v>400344</v>
          </cell>
        </row>
        <row r="962">
          <cell r="A962">
            <v>116480</v>
          </cell>
          <cell r="B962">
            <v>400345</v>
          </cell>
        </row>
        <row r="963">
          <cell r="A963">
            <v>109989</v>
          </cell>
          <cell r="B963">
            <v>400347</v>
          </cell>
        </row>
        <row r="964">
          <cell r="A964">
            <v>110650</v>
          </cell>
          <cell r="B964">
            <v>400349</v>
          </cell>
        </row>
        <row r="965">
          <cell r="A965">
            <v>1771</v>
          </cell>
          <cell r="B965">
            <v>400351</v>
          </cell>
        </row>
        <row r="966">
          <cell r="A966">
            <v>1782</v>
          </cell>
          <cell r="B966">
            <v>400352</v>
          </cell>
        </row>
        <row r="967">
          <cell r="A967">
            <v>1860</v>
          </cell>
          <cell r="B967">
            <v>400353</v>
          </cell>
        </row>
        <row r="968">
          <cell r="A968">
            <v>103653</v>
          </cell>
          <cell r="B968">
            <v>400354</v>
          </cell>
        </row>
        <row r="969">
          <cell r="A969">
            <v>40656</v>
          </cell>
          <cell r="B969">
            <v>400357</v>
          </cell>
        </row>
        <row r="970">
          <cell r="A970">
            <v>1947</v>
          </cell>
          <cell r="B970">
            <v>400359</v>
          </cell>
        </row>
        <row r="971">
          <cell r="A971">
            <v>24850</v>
          </cell>
          <cell r="B971">
            <v>400361</v>
          </cell>
        </row>
        <row r="972">
          <cell r="A972">
            <v>34804</v>
          </cell>
          <cell r="B972">
            <v>400371</v>
          </cell>
        </row>
        <row r="973">
          <cell r="A973">
            <v>39270</v>
          </cell>
          <cell r="B973">
            <v>400373</v>
          </cell>
        </row>
        <row r="974">
          <cell r="A974">
            <v>110760</v>
          </cell>
          <cell r="B974">
            <v>507565</v>
          </cell>
        </row>
        <row r="975">
          <cell r="A975">
            <v>107536</v>
          </cell>
          <cell r="B975">
            <v>507566</v>
          </cell>
        </row>
        <row r="976">
          <cell r="A976">
            <v>11</v>
          </cell>
          <cell r="B976">
            <v>507574</v>
          </cell>
        </row>
        <row r="977">
          <cell r="A977">
            <v>22</v>
          </cell>
          <cell r="B977">
            <v>507581</v>
          </cell>
        </row>
        <row r="978">
          <cell r="B978">
            <v>507590</v>
          </cell>
        </row>
        <row r="979">
          <cell r="A979">
            <v>401071</v>
          </cell>
          <cell r="B979">
            <v>507607</v>
          </cell>
        </row>
        <row r="980">
          <cell r="A980">
            <v>401082</v>
          </cell>
          <cell r="B980">
            <v>507612</v>
          </cell>
        </row>
        <row r="981">
          <cell r="A981">
            <v>190014</v>
          </cell>
          <cell r="B981">
            <v>507616</v>
          </cell>
        </row>
        <row r="982">
          <cell r="A982">
            <v>190025</v>
          </cell>
          <cell r="B982">
            <v>507618</v>
          </cell>
        </row>
        <row r="983">
          <cell r="A983">
            <v>190036</v>
          </cell>
          <cell r="B983">
            <v>507621</v>
          </cell>
        </row>
        <row r="984">
          <cell r="A984">
            <v>190047</v>
          </cell>
          <cell r="B984">
            <v>507622</v>
          </cell>
        </row>
        <row r="985">
          <cell r="A985">
            <v>190058</v>
          </cell>
          <cell r="B985">
            <v>507623</v>
          </cell>
        </row>
        <row r="986">
          <cell r="A986">
            <v>190069</v>
          </cell>
          <cell r="B986">
            <v>507625</v>
          </cell>
        </row>
        <row r="987">
          <cell r="A987">
            <v>190102</v>
          </cell>
          <cell r="B987">
            <v>507627</v>
          </cell>
        </row>
        <row r="988">
          <cell r="A988">
            <v>190113</v>
          </cell>
          <cell r="B988">
            <v>507628</v>
          </cell>
        </row>
        <row r="989">
          <cell r="A989">
            <v>190124</v>
          </cell>
          <cell r="B989">
            <v>507629</v>
          </cell>
        </row>
        <row r="990">
          <cell r="A990">
            <v>190146</v>
          </cell>
          <cell r="B990">
            <v>507630</v>
          </cell>
        </row>
        <row r="991">
          <cell r="A991">
            <v>190157</v>
          </cell>
          <cell r="B991">
            <v>507631</v>
          </cell>
        </row>
        <row r="992">
          <cell r="A992">
            <v>190168</v>
          </cell>
          <cell r="B992">
            <v>507633</v>
          </cell>
        </row>
        <row r="993">
          <cell r="A993">
            <v>190179</v>
          </cell>
          <cell r="B993">
            <v>507635</v>
          </cell>
        </row>
        <row r="994">
          <cell r="A994">
            <v>190223</v>
          </cell>
          <cell r="B994">
            <v>507637</v>
          </cell>
        </row>
        <row r="995">
          <cell r="A995">
            <v>190256</v>
          </cell>
          <cell r="B995">
            <v>507639</v>
          </cell>
        </row>
        <row r="996">
          <cell r="A996">
            <v>190377</v>
          </cell>
          <cell r="B996">
            <v>507641</v>
          </cell>
        </row>
        <row r="997">
          <cell r="A997">
            <v>190388</v>
          </cell>
          <cell r="B997">
            <v>507643</v>
          </cell>
        </row>
        <row r="998">
          <cell r="A998">
            <v>190399</v>
          </cell>
          <cell r="B998">
            <v>507647</v>
          </cell>
        </row>
        <row r="999">
          <cell r="A999">
            <v>190465</v>
          </cell>
          <cell r="B999">
            <v>507649</v>
          </cell>
        </row>
        <row r="1000">
          <cell r="A1000">
            <v>190410</v>
          </cell>
          <cell r="B1000">
            <v>507651</v>
          </cell>
        </row>
        <row r="1001">
          <cell r="A1001">
            <v>190476</v>
          </cell>
          <cell r="B1001">
            <v>507653</v>
          </cell>
        </row>
        <row r="1002">
          <cell r="A1002">
            <v>190487</v>
          </cell>
          <cell r="B1002">
            <v>507657</v>
          </cell>
        </row>
        <row r="1003">
          <cell r="A1003">
            <v>190498</v>
          </cell>
          <cell r="B1003">
            <v>507667</v>
          </cell>
        </row>
        <row r="1004">
          <cell r="A1004">
            <v>190553</v>
          </cell>
          <cell r="B1004">
            <v>507675</v>
          </cell>
        </row>
        <row r="1005">
          <cell r="A1005">
            <v>190575</v>
          </cell>
          <cell r="B1005">
            <v>507681</v>
          </cell>
        </row>
        <row r="1006">
          <cell r="A1006">
            <v>190586</v>
          </cell>
          <cell r="B1006">
            <v>507683</v>
          </cell>
        </row>
        <row r="1007">
          <cell r="A1007">
            <v>190597</v>
          </cell>
          <cell r="B1007">
            <v>507685</v>
          </cell>
        </row>
        <row r="1008">
          <cell r="A1008">
            <v>190608</v>
          </cell>
          <cell r="B1008">
            <v>507689</v>
          </cell>
        </row>
        <row r="1009">
          <cell r="A1009">
            <v>190619</v>
          </cell>
          <cell r="B1009">
            <v>507695</v>
          </cell>
        </row>
        <row r="1010">
          <cell r="A1010">
            <v>190630</v>
          </cell>
          <cell r="B1010">
            <v>507699</v>
          </cell>
        </row>
        <row r="1011">
          <cell r="A1011">
            <v>190641</v>
          </cell>
          <cell r="B1011">
            <v>507701</v>
          </cell>
        </row>
        <row r="1012">
          <cell r="A1012">
            <v>190652</v>
          </cell>
          <cell r="B1012">
            <v>507709</v>
          </cell>
        </row>
        <row r="1013">
          <cell r="A1013">
            <v>190663</v>
          </cell>
          <cell r="B1013">
            <v>507711</v>
          </cell>
        </row>
        <row r="1014">
          <cell r="A1014">
            <v>190674</v>
          </cell>
          <cell r="B1014">
            <v>507715</v>
          </cell>
        </row>
        <row r="1015">
          <cell r="A1015">
            <v>190696</v>
          </cell>
          <cell r="B1015">
            <v>507719</v>
          </cell>
        </row>
        <row r="1016">
          <cell r="A1016">
            <v>190454</v>
          </cell>
          <cell r="B1016">
            <v>507721</v>
          </cell>
        </row>
        <row r="1017">
          <cell r="A1017">
            <v>190333</v>
          </cell>
          <cell r="B1017">
            <v>507723</v>
          </cell>
        </row>
        <row r="1018">
          <cell r="A1018">
            <v>190531</v>
          </cell>
          <cell r="B1018">
            <v>507726</v>
          </cell>
        </row>
        <row r="1019">
          <cell r="A1019">
            <v>190718</v>
          </cell>
          <cell r="B1019">
            <v>507729</v>
          </cell>
        </row>
        <row r="1020">
          <cell r="A1020">
            <v>190729</v>
          </cell>
          <cell r="B1020">
            <v>507735</v>
          </cell>
        </row>
        <row r="1021">
          <cell r="A1021">
            <v>190730</v>
          </cell>
          <cell r="B1021">
            <v>507737</v>
          </cell>
        </row>
        <row r="1022">
          <cell r="A1022">
            <v>190190</v>
          </cell>
          <cell r="B1022">
            <v>507738</v>
          </cell>
        </row>
        <row r="1023">
          <cell r="A1023">
            <v>190135</v>
          </cell>
          <cell r="B1023">
            <v>507739</v>
          </cell>
        </row>
        <row r="1024">
          <cell r="A1024">
            <v>190180</v>
          </cell>
          <cell r="B1024">
            <v>507741</v>
          </cell>
        </row>
        <row r="1025">
          <cell r="A1025">
            <v>190443</v>
          </cell>
          <cell r="B1025">
            <v>507743</v>
          </cell>
        </row>
        <row r="1026">
          <cell r="A1026">
            <v>190520</v>
          </cell>
          <cell r="B1026">
            <v>507745</v>
          </cell>
        </row>
        <row r="1027">
          <cell r="A1027">
            <v>190707</v>
          </cell>
          <cell r="B1027">
            <v>507747</v>
          </cell>
        </row>
        <row r="1028">
          <cell r="A1028">
            <v>33</v>
          </cell>
          <cell r="B1028">
            <v>507779</v>
          </cell>
        </row>
        <row r="1029">
          <cell r="A1029">
            <v>150216</v>
          </cell>
          <cell r="B1029">
            <v>507793</v>
          </cell>
        </row>
        <row r="1030">
          <cell r="A1030">
            <v>113619</v>
          </cell>
          <cell r="B1030">
            <v>507845</v>
          </cell>
        </row>
        <row r="1031">
          <cell r="B1031">
            <v>507887</v>
          </cell>
        </row>
        <row r="1032">
          <cell r="B1032">
            <v>507903</v>
          </cell>
        </row>
        <row r="1033">
          <cell r="A1033">
            <v>115380</v>
          </cell>
          <cell r="B1033">
            <v>507917</v>
          </cell>
        </row>
        <row r="1034">
          <cell r="A1034">
            <v>113487</v>
          </cell>
          <cell r="B1034">
            <v>507949</v>
          </cell>
        </row>
        <row r="1035">
          <cell r="A1035">
            <v>101651</v>
          </cell>
          <cell r="B1035">
            <v>507951</v>
          </cell>
        </row>
        <row r="1036">
          <cell r="A1036">
            <v>29766</v>
          </cell>
          <cell r="B1036">
            <v>507963</v>
          </cell>
        </row>
        <row r="1037">
          <cell r="A1037">
            <v>113542</v>
          </cell>
          <cell r="B1037">
            <v>507979</v>
          </cell>
        </row>
        <row r="1038">
          <cell r="A1038">
            <v>117238</v>
          </cell>
          <cell r="B1038">
            <v>507985</v>
          </cell>
        </row>
        <row r="1039">
          <cell r="B1039">
            <v>507987</v>
          </cell>
        </row>
        <row r="1040">
          <cell r="B1040">
            <v>507989</v>
          </cell>
        </row>
        <row r="1041">
          <cell r="A1041">
            <v>113597</v>
          </cell>
          <cell r="B1041">
            <v>507994</v>
          </cell>
        </row>
        <row r="1042">
          <cell r="A1042">
            <v>104599</v>
          </cell>
          <cell r="B1042">
            <v>507998</v>
          </cell>
        </row>
        <row r="1043">
          <cell r="A1043">
            <v>130230</v>
          </cell>
          <cell r="B1043">
            <v>508000</v>
          </cell>
        </row>
        <row r="1044">
          <cell r="A1044">
            <v>105820</v>
          </cell>
          <cell r="B1044">
            <v>508002</v>
          </cell>
        </row>
        <row r="1045">
          <cell r="A1045">
            <v>107536</v>
          </cell>
          <cell r="B1045">
            <v>508004</v>
          </cell>
        </row>
        <row r="1046">
          <cell r="A1046">
            <v>102784</v>
          </cell>
          <cell r="B1046">
            <v>508006</v>
          </cell>
        </row>
        <row r="1047">
          <cell r="A1047">
            <v>18326</v>
          </cell>
          <cell r="B1047">
            <v>508008</v>
          </cell>
        </row>
        <row r="1048">
          <cell r="A1048">
            <v>26202</v>
          </cell>
          <cell r="B1048">
            <v>508010</v>
          </cell>
        </row>
        <row r="1049">
          <cell r="A1049">
            <v>26521</v>
          </cell>
          <cell r="B1049">
            <v>508011</v>
          </cell>
        </row>
        <row r="1050">
          <cell r="A1050">
            <v>113421</v>
          </cell>
          <cell r="B1050">
            <v>508040</v>
          </cell>
        </row>
        <row r="1051">
          <cell r="B1051">
            <v>508042</v>
          </cell>
        </row>
        <row r="1052">
          <cell r="A1052">
            <v>110814</v>
          </cell>
          <cell r="B1052">
            <v>508046</v>
          </cell>
        </row>
        <row r="1053">
          <cell r="A1053">
            <v>106579</v>
          </cell>
          <cell r="B1053">
            <v>508048</v>
          </cell>
        </row>
        <row r="1054">
          <cell r="A1054">
            <v>113608</v>
          </cell>
          <cell r="B1054">
            <v>508050</v>
          </cell>
        </row>
        <row r="1055">
          <cell r="A1055">
            <v>113399</v>
          </cell>
          <cell r="B1055">
            <v>508052</v>
          </cell>
        </row>
        <row r="1056">
          <cell r="A1056">
            <v>113641</v>
          </cell>
          <cell r="B1056">
            <v>508116</v>
          </cell>
        </row>
        <row r="1057">
          <cell r="A1057">
            <v>107811</v>
          </cell>
          <cell r="B1057">
            <v>508124</v>
          </cell>
        </row>
        <row r="1058">
          <cell r="A1058">
            <v>33319</v>
          </cell>
          <cell r="B1058">
            <v>508128</v>
          </cell>
        </row>
        <row r="1059">
          <cell r="A1059">
            <v>26752</v>
          </cell>
          <cell r="B1059">
            <v>508132</v>
          </cell>
        </row>
        <row r="1060">
          <cell r="A1060">
            <v>5159</v>
          </cell>
          <cell r="B1060">
            <v>508133</v>
          </cell>
        </row>
        <row r="1061">
          <cell r="A1061">
            <v>113663</v>
          </cell>
          <cell r="B1061">
            <v>508134</v>
          </cell>
        </row>
        <row r="1062">
          <cell r="B1062">
            <v>508136</v>
          </cell>
        </row>
        <row r="1063">
          <cell r="A1063">
            <v>44979</v>
          </cell>
          <cell r="B1063">
            <v>508138</v>
          </cell>
        </row>
        <row r="1064">
          <cell r="A1064">
            <v>401093</v>
          </cell>
          <cell r="B1064">
            <v>508188</v>
          </cell>
        </row>
        <row r="1065">
          <cell r="A1065">
            <v>113674</v>
          </cell>
          <cell r="B1065">
            <v>508190</v>
          </cell>
        </row>
        <row r="1066">
          <cell r="A1066">
            <v>113718</v>
          </cell>
          <cell r="B1066">
            <v>508250</v>
          </cell>
        </row>
        <row r="1067">
          <cell r="A1067">
            <v>109714</v>
          </cell>
          <cell r="B1067">
            <v>508322</v>
          </cell>
        </row>
        <row r="1068">
          <cell r="A1068">
            <v>113729</v>
          </cell>
          <cell r="B1068">
            <v>508358</v>
          </cell>
        </row>
        <row r="1069">
          <cell r="A1069">
            <v>6248</v>
          </cell>
          <cell r="B1069">
            <v>508374</v>
          </cell>
        </row>
        <row r="1070">
          <cell r="A1070" t="str">
            <v>Não</v>
          </cell>
          <cell r="B1070">
            <v>508388</v>
          </cell>
        </row>
        <row r="1071">
          <cell r="A1071" t="str">
            <v>Não</v>
          </cell>
          <cell r="B1071">
            <v>508389</v>
          </cell>
        </row>
        <row r="1072">
          <cell r="A1072" t="str">
            <v>Não</v>
          </cell>
          <cell r="B1072">
            <v>508390</v>
          </cell>
        </row>
        <row r="1073">
          <cell r="A1073" t="str">
            <v>Não</v>
          </cell>
          <cell r="B1073">
            <v>508391</v>
          </cell>
        </row>
        <row r="1074">
          <cell r="A1074" t="str">
            <v>Não</v>
          </cell>
          <cell r="B1074">
            <v>508392</v>
          </cell>
        </row>
        <row r="1075">
          <cell r="B1075">
            <v>508456</v>
          </cell>
        </row>
        <row r="1076">
          <cell r="B1076">
            <v>508498</v>
          </cell>
        </row>
        <row r="1077">
          <cell r="B1077">
            <v>508499</v>
          </cell>
        </row>
        <row r="1078">
          <cell r="A1078">
            <v>2</v>
          </cell>
          <cell r="B1078">
            <v>508504</v>
          </cell>
        </row>
        <row r="1079">
          <cell r="A1079">
            <v>27940</v>
          </cell>
          <cell r="B1079">
            <v>508520</v>
          </cell>
        </row>
        <row r="1080">
          <cell r="A1080">
            <v>39743</v>
          </cell>
          <cell r="B1080">
            <v>508522</v>
          </cell>
        </row>
        <row r="1081">
          <cell r="A1081">
            <v>113773</v>
          </cell>
          <cell r="B1081">
            <v>508536</v>
          </cell>
        </row>
        <row r="1082">
          <cell r="B1082">
            <v>508542</v>
          </cell>
        </row>
        <row r="1083">
          <cell r="A1083">
            <v>113652</v>
          </cell>
          <cell r="B1083">
            <v>508544</v>
          </cell>
        </row>
        <row r="1084">
          <cell r="A1084">
            <v>113762</v>
          </cell>
          <cell r="B1084">
            <v>508546</v>
          </cell>
        </row>
        <row r="1085">
          <cell r="A1085">
            <v>113784</v>
          </cell>
          <cell r="B1085">
            <v>508548</v>
          </cell>
        </row>
        <row r="1086">
          <cell r="A1086">
            <v>107635</v>
          </cell>
          <cell r="B1086">
            <v>508562</v>
          </cell>
        </row>
        <row r="1087">
          <cell r="A1087">
            <v>101740</v>
          </cell>
          <cell r="B1087">
            <v>508576</v>
          </cell>
        </row>
        <row r="1088">
          <cell r="A1088">
            <v>13816</v>
          </cell>
          <cell r="B1088">
            <v>508588</v>
          </cell>
        </row>
        <row r="1089">
          <cell r="A1089">
            <v>38555</v>
          </cell>
          <cell r="B1089">
            <v>508644</v>
          </cell>
        </row>
        <row r="1090">
          <cell r="A1090">
            <v>113840</v>
          </cell>
          <cell r="B1090">
            <v>508652</v>
          </cell>
        </row>
        <row r="1091">
          <cell r="A1091">
            <v>115071</v>
          </cell>
          <cell r="B1091">
            <v>508658</v>
          </cell>
        </row>
        <row r="1092">
          <cell r="A1092">
            <v>101134</v>
          </cell>
          <cell r="B1092">
            <v>508678</v>
          </cell>
        </row>
        <row r="1093">
          <cell r="A1093">
            <v>671</v>
          </cell>
          <cell r="B1093">
            <v>509124</v>
          </cell>
        </row>
        <row r="1094">
          <cell r="A1094">
            <v>110</v>
          </cell>
          <cell r="B1094">
            <v>508686</v>
          </cell>
        </row>
        <row r="1095">
          <cell r="A1095">
            <v>121</v>
          </cell>
          <cell r="B1095">
            <v>508688</v>
          </cell>
        </row>
        <row r="1096">
          <cell r="A1096">
            <v>43351</v>
          </cell>
          <cell r="B1096">
            <v>14842</v>
          </cell>
        </row>
        <row r="1097">
          <cell r="A1097">
            <v>31515</v>
          </cell>
          <cell r="B1097">
            <v>508706</v>
          </cell>
        </row>
        <row r="1098">
          <cell r="A1098">
            <v>150282</v>
          </cell>
          <cell r="B1098">
            <v>508712</v>
          </cell>
        </row>
        <row r="1099">
          <cell r="A1099">
            <v>44396</v>
          </cell>
          <cell r="B1099">
            <v>509110</v>
          </cell>
        </row>
        <row r="1100">
          <cell r="A1100">
            <v>113894</v>
          </cell>
          <cell r="B1100">
            <v>508922</v>
          </cell>
        </row>
        <row r="1101">
          <cell r="A1101">
            <v>116699</v>
          </cell>
          <cell r="B1101">
            <v>508942</v>
          </cell>
        </row>
        <row r="1102">
          <cell r="A1102">
            <v>113905</v>
          </cell>
          <cell r="B1102">
            <v>508944</v>
          </cell>
        </row>
        <row r="1103">
          <cell r="A1103">
            <v>112673</v>
          </cell>
          <cell r="B1103">
            <v>508946</v>
          </cell>
        </row>
        <row r="1104">
          <cell r="A1104">
            <v>113927</v>
          </cell>
          <cell r="B1104">
            <v>508950</v>
          </cell>
        </row>
        <row r="1105">
          <cell r="A1105">
            <v>113586</v>
          </cell>
          <cell r="B1105">
            <v>508952</v>
          </cell>
        </row>
        <row r="1106">
          <cell r="A1106">
            <v>39259</v>
          </cell>
          <cell r="B1106">
            <v>508954</v>
          </cell>
        </row>
        <row r="1107">
          <cell r="A1107">
            <v>116700</v>
          </cell>
          <cell r="B1107">
            <v>508962</v>
          </cell>
        </row>
        <row r="1108">
          <cell r="A1108">
            <v>114191</v>
          </cell>
          <cell r="B1108">
            <v>508980</v>
          </cell>
        </row>
        <row r="1109">
          <cell r="A1109">
            <v>43395</v>
          </cell>
          <cell r="B1109">
            <v>509024</v>
          </cell>
        </row>
        <row r="1110">
          <cell r="A1110">
            <v>43384</v>
          </cell>
          <cell r="B1110">
            <v>509026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A103B-9AFB-4E4D-8102-A5CCFC739119}" name="Tabela1" displayName="Tabela1" ref="A6:J22" totalsRowShown="0" headerRowDxfId="14" dataDxfId="12" headerRowBorderDxfId="13" tableBorderDxfId="11" totalsRowBorderDxfId="10">
  <tableColumns count="10">
    <tableColumn id="1" xr3:uid="{C70F03A0-F903-476A-BF74-7592D390B4F7}" name="Nº ITEM" dataDxfId="9"/>
    <tableColumn id="2" xr3:uid="{AD30D3BE-FEEE-40E1-8578-27BF9719CAD3}" name="CATMAT" dataDxfId="8"/>
    <tableColumn id="3" xr3:uid="{EFCFD4C1-3D45-4465-9B74-E2F2E48FCF63}" name="CÓDIGO EBSERH" dataDxfId="7"/>
    <tableColumn id="4" xr3:uid="{571ECB5C-7020-4B4F-A759-8BA200E174B8}" name="CÓDIGO AGHU" dataDxfId="6"/>
    <tableColumn id="5" xr3:uid="{2E8DD44C-4545-40CE-BEE8-ABED90F4061D}" name="CÓDIGO HC-UFMG" dataDxfId="5"/>
    <tableColumn id="6" xr3:uid="{65F70F9E-EB52-4E65-BF43-5FD99599DDD2}" name="DESCRITIVO" dataDxfId="4"/>
    <tableColumn id="7" xr3:uid="{46F90BC1-CDA0-433F-8DBC-7A837D6E150D}" name="APRESENTAÇÃO (unidade de fornecimento)" dataDxfId="3"/>
    <tableColumn id="8" xr3:uid="{F1A179C4-5C19-4186-A774-74295975496E}" name="QUANTIDADE HUF" dataDxfId="2">
      <calculatedColumnFormula>COUNTIF(I7:I7,"&gt;"&amp;0)</calculatedColumnFormula>
    </tableColumn>
    <tableColumn id="9" xr3:uid="{9472C037-BB40-4C90-83FB-2D8B5828E9F7}" name="HC-UFMG" dataDxfId="1"/>
    <tableColumn id="11" xr3:uid="{DB065C3F-BCEE-4B43-BCAB-A7C5ED79EF9A}" name="QUANTITATIVO  TOTAL" dataDxfId="0">
      <calculatedColumnFormula>SUM(I7:I7)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C1BF-DFB9-4FE6-99BA-5637CFC5C0FD}">
  <sheetPr>
    <pageSetUpPr fitToPage="1"/>
  </sheetPr>
  <dimension ref="A1:K22"/>
  <sheetViews>
    <sheetView tabSelected="1" topLeftCell="A21" zoomScale="110" zoomScaleNormal="110" workbookViewId="0">
      <selection activeCell="K4" sqref="K4"/>
    </sheetView>
  </sheetViews>
  <sheetFormatPr defaultRowHeight="15"/>
  <cols>
    <col min="1" max="1" width="11" style="12" customWidth="1"/>
    <col min="2" max="2" width="11.25" style="12" customWidth="1"/>
    <col min="3" max="3" width="9.625" style="12" customWidth="1"/>
    <col min="4" max="4" width="11.125" style="12" customWidth="1"/>
    <col min="5" max="5" width="9.75" style="12" customWidth="1"/>
    <col min="6" max="6" width="61.75" style="13" customWidth="1"/>
    <col min="7" max="7" width="18.25" style="13" customWidth="1"/>
    <col min="8" max="8" width="16.875" style="12" customWidth="1"/>
    <col min="9" max="9" width="13.75" style="12" customWidth="1"/>
    <col min="10" max="10" width="15.5" style="12" customWidth="1"/>
  </cols>
  <sheetData>
    <row r="1" spans="1:11" s="5" customFormat="1" ht="66.75" customHeight="1">
      <c r="A1" s="14"/>
      <c r="B1" s="14"/>
      <c r="C1" s="14"/>
      <c r="D1" s="14"/>
      <c r="E1" s="14"/>
      <c r="F1" s="15"/>
      <c r="G1" s="15"/>
      <c r="H1" s="16" t="s">
        <v>0</v>
      </c>
      <c r="I1" s="16" t="s">
        <v>1</v>
      </c>
      <c r="J1" s="17"/>
    </row>
    <row r="2" spans="1:11" s="5" customFormat="1" ht="50.25" customHeight="1">
      <c r="A2" s="20" t="s">
        <v>51</v>
      </c>
      <c r="B2" s="35" t="s">
        <v>55</v>
      </c>
      <c r="C2" s="35"/>
      <c r="D2" s="35"/>
      <c r="E2" s="35"/>
      <c r="F2" s="15"/>
      <c r="G2" s="15"/>
      <c r="H2" s="16" t="s">
        <v>2</v>
      </c>
      <c r="I2" s="16" t="s">
        <v>3</v>
      </c>
      <c r="J2" s="17"/>
    </row>
    <row r="3" spans="1:11" s="5" customFormat="1" ht="44.25" customHeight="1">
      <c r="A3" s="21" t="s">
        <v>4</v>
      </c>
      <c r="B3" s="33" t="s">
        <v>57</v>
      </c>
      <c r="C3" s="33"/>
      <c r="D3" s="33"/>
      <c r="E3" s="33"/>
      <c r="F3" s="15"/>
      <c r="G3" s="15"/>
      <c r="H3" s="16" t="s">
        <v>5</v>
      </c>
      <c r="I3" s="16" t="s">
        <v>6</v>
      </c>
      <c r="J3" s="17"/>
    </row>
    <row r="4" spans="1:11" s="5" customFormat="1" ht="44.25" customHeight="1">
      <c r="A4" s="32" t="s">
        <v>100</v>
      </c>
      <c r="B4" s="34" t="s">
        <v>58</v>
      </c>
      <c r="C4" s="34"/>
      <c r="D4" s="34"/>
      <c r="E4" s="34"/>
      <c r="F4" s="15"/>
      <c r="G4" s="15"/>
      <c r="H4" s="16" t="s">
        <v>7</v>
      </c>
      <c r="I4" s="16">
        <v>155021</v>
      </c>
      <c r="J4" s="17"/>
    </row>
    <row r="5" spans="1:11" s="5" customFormat="1" ht="44.25" customHeight="1">
      <c r="C5" s="14"/>
      <c r="D5" s="14"/>
      <c r="E5" s="14"/>
      <c r="F5" s="15"/>
      <c r="G5" s="15"/>
      <c r="H5" s="16" t="s">
        <v>8</v>
      </c>
      <c r="I5" s="16" t="s">
        <v>54</v>
      </c>
      <c r="J5" s="17"/>
    </row>
    <row r="6" spans="1:11" s="4" customFormat="1" ht="45" customHeight="1">
      <c r="A6" s="7" t="s">
        <v>9</v>
      </c>
      <c r="B6" s="8" t="s">
        <v>11</v>
      </c>
      <c r="C6" s="8" t="s">
        <v>10</v>
      </c>
      <c r="D6" s="8" t="s">
        <v>52</v>
      </c>
      <c r="E6" s="8" t="s">
        <v>53</v>
      </c>
      <c r="F6" s="8" t="s">
        <v>12</v>
      </c>
      <c r="G6" s="9" t="s">
        <v>56</v>
      </c>
      <c r="H6" s="9" t="s">
        <v>13</v>
      </c>
      <c r="I6" s="8" t="s">
        <v>54</v>
      </c>
      <c r="J6" s="9" t="s">
        <v>101</v>
      </c>
    </row>
    <row r="7" spans="1:11" ht="57">
      <c r="A7" s="22">
        <v>1</v>
      </c>
      <c r="B7" s="23">
        <v>348002</v>
      </c>
      <c r="C7" s="24" t="s">
        <v>59</v>
      </c>
      <c r="D7" s="23">
        <f>VLOOKUP(E7,[1]Dados!$A$2:$B$1110,2,0)</f>
        <v>250279</v>
      </c>
      <c r="E7" s="23">
        <v>24497</v>
      </c>
      <c r="F7" s="18" t="s">
        <v>60</v>
      </c>
      <c r="G7" s="18" t="s">
        <v>61</v>
      </c>
      <c r="H7" s="19">
        <f t="shared" ref="H7:H22" si="0">COUNTIF(I7:I7,"&gt;"&amp;0)</f>
        <v>1</v>
      </c>
      <c r="I7" s="10">
        <v>1014</v>
      </c>
      <c r="J7" s="11">
        <f t="shared" ref="J7:J22" si="1">SUM(I7:I7)</f>
        <v>1014</v>
      </c>
      <c r="K7" s="6"/>
    </row>
    <row r="8" spans="1:11" ht="28.5">
      <c r="A8" s="22">
        <v>2</v>
      </c>
      <c r="B8" s="24">
        <v>397396</v>
      </c>
      <c r="C8" s="24" t="s">
        <v>62</v>
      </c>
      <c r="D8" s="23">
        <f>VLOOKUP(E8,[1]Dados!$A$2:$B$1110,2,0)</f>
        <v>400168</v>
      </c>
      <c r="E8" s="23">
        <v>33561</v>
      </c>
      <c r="F8" s="18" t="s">
        <v>63</v>
      </c>
      <c r="G8" s="18" t="s">
        <v>64</v>
      </c>
      <c r="H8" s="19">
        <f t="shared" si="0"/>
        <v>1</v>
      </c>
      <c r="I8" s="10">
        <v>47</v>
      </c>
      <c r="J8" s="11">
        <f t="shared" si="1"/>
        <v>47</v>
      </c>
      <c r="K8" s="6"/>
    </row>
    <row r="9" spans="1:11" ht="28.5">
      <c r="A9" s="22">
        <v>3</v>
      </c>
      <c r="B9" s="23">
        <v>327563</v>
      </c>
      <c r="C9" s="24" t="s">
        <v>65</v>
      </c>
      <c r="D9" s="23">
        <f>VLOOKUP(E9,[1]Dados!$A$2:$B$1110,2,0)</f>
        <v>288942</v>
      </c>
      <c r="E9" s="23">
        <v>33506</v>
      </c>
      <c r="F9" s="18" t="s">
        <v>66</v>
      </c>
      <c r="G9" s="18" t="s">
        <v>64</v>
      </c>
      <c r="H9" s="19">
        <f t="shared" si="0"/>
        <v>1</v>
      </c>
      <c r="I9" s="10">
        <v>780</v>
      </c>
      <c r="J9" s="11">
        <f t="shared" si="1"/>
        <v>780</v>
      </c>
      <c r="K9" s="6"/>
    </row>
    <row r="10" spans="1:11">
      <c r="A10" s="22">
        <v>4</v>
      </c>
      <c r="B10" s="23">
        <v>292408</v>
      </c>
      <c r="C10" s="25" t="s">
        <v>67</v>
      </c>
      <c r="D10" s="23">
        <f>VLOOKUP(E10,[1]Dados!$A$2:$B$1110,2,0)</f>
        <v>294812</v>
      </c>
      <c r="E10" s="23">
        <v>3730</v>
      </c>
      <c r="F10" s="18" t="s">
        <v>68</v>
      </c>
      <c r="G10" s="18" t="s">
        <v>64</v>
      </c>
      <c r="H10" s="19">
        <f t="shared" si="0"/>
        <v>1</v>
      </c>
      <c r="I10" s="10">
        <v>234</v>
      </c>
      <c r="J10" s="11">
        <f t="shared" si="1"/>
        <v>234</v>
      </c>
      <c r="K10" s="6"/>
    </row>
    <row r="11" spans="1:11" ht="28.5">
      <c r="A11" s="22">
        <v>5</v>
      </c>
      <c r="B11" s="26">
        <v>272949</v>
      </c>
      <c r="C11" s="16" t="s">
        <v>69</v>
      </c>
      <c r="D11" s="16">
        <f>VLOOKUP(E11,[2]DADOS!$A$2:$I$1110,2,0)</f>
        <v>100668</v>
      </c>
      <c r="E11" s="16">
        <v>31713</v>
      </c>
      <c r="F11" s="18" t="s">
        <v>70</v>
      </c>
      <c r="G11" s="18" t="s">
        <v>64</v>
      </c>
      <c r="H11" s="19">
        <f t="shared" si="0"/>
        <v>1</v>
      </c>
      <c r="I11" s="10">
        <v>421</v>
      </c>
      <c r="J11" s="11">
        <f t="shared" si="1"/>
        <v>421</v>
      </c>
      <c r="K11" s="6"/>
    </row>
    <row r="12" spans="1:11">
      <c r="A12" s="22">
        <v>6</v>
      </c>
      <c r="B12" s="16">
        <v>272944</v>
      </c>
      <c r="C12" s="16" t="s">
        <v>71</v>
      </c>
      <c r="D12" s="23">
        <f>VLOOKUP(E12,[1]Dados!$A$2:$B$1110,2,0)</f>
        <v>100994</v>
      </c>
      <c r="E12" s="16">
        <v>34023</v>
      </c>
      <c r="F12" s="22" t="s">
        <v>72</v>
      </c>
      <c r="G12" s="18" t="s">
        <v>61</v>
      </c>
      <c r="H12" s="19">
        <f t="shared" si="0"/>
        <v>1</v>
      </c>
      <c r="I12" s="10">
        <v>5694</v>
      </c>
      <c r="J12" s="11">
        <f t="shared" si="1"/>
        <v>5694</v>
      </c>
      <c r="K12" s="6"/>
    </row>
    <row r="13" spans="1:11" ht="26.25" customHeight="1">
      <c r="A13" s="22">
        <v>7</v>
      </c>
      <c r="B13" s="16">
        <v>390652</v>
      </c>
      <c r="C13" s="27" t="s">
        <v>73</v>
      </c>
      <c r="D13" s="23">
        <f>VLOOKUP(E13,[1]Dados!$A$2:$B$1110,2,0)</f>
        <v>400161</v>
      </c>
      <c r="E13" s="16">
        <v>31955</v>
      </c>
      <c r="F13" s="18" t="s">
        <v>74</v>
      </c>
      <c r="G13" s="18" t="s">
        <v>64</v>
      </c>
      <c r="H13" s="19">
        <f t="shared" si="0"/>
        <v>1</v>
      </c>
      <c r="I13" s="10">
        <v>125</v>
      </c>
      <c r="J13" s="11">
        <f t="shared" si="1"/>
        <v>125</v>
      </c>
      <c r="K13" s="6"/>
    </row>
    <row r="14" spans="1:11" ht="28.5">
      <c r="A14" s="22">
        <v>8</v>
      </c>
      <c r="B14" s="23">
        <v>273694</v>
      </c>
      <c r="C14" s="24" t="s">
        <v>75</v>
      </c>
      <c r="D14" s="23">
        <f>VLOOKUP(E14,[1]Dados!$A$2:$B$1110,2,0)</f>
        <v>13234</v>
      </c>
      <c r="E14" s="23">
        <v>6590</v>
      </c>
      <c r="F14" s="18" t="s">
        <v>76</v>
      </c>
      <c r="G14" s="22" t="s">
        <v>77</v>
      </c>
      <c r="H14" s="19">
        <f t="shared" si="0"/>
        <v>1</v>
      </c>
      <c r="I14" s="10">
        <v>5460</v>
      </c>
      <c r="J14" s="11">
        <f t="shared" si="1"/>
        <v>5460</v>
      </c>
      <c r="K14" s="6"/>
    </row>
    <row r="15" spans="1:11" ht="21" customHeight="1">
      <c r="A15" s="22">
        <v>9</v>
      </c>
      <c r="B15" s="16">
        <v>273690</v>
      </c>
      <c r="C15" s="27" t="s">
        <v>78</v>
      </c>
      <c r="D15" s="23">
        <f>VLOOKUP(E15,[1]Dados!$A$2:$B$1110,2,0)</f>
        <v>100870</v>
      </c>
      <c r="E15" s="16">
        <v>34408</v>
      </c>
      <c r="F15" s="28" t="s">
        <v>79</v>
      </c>
      <c r="G15" s="18" t="s">
        <v>61</v>
      </c>
      <c r="H15" s="19">
        <f t="shared" si="0"/>
        <v>1</v>
      </c>
      <c r="I15" s="10">
        <v>234</v>
      </c>
      <c r="J15" s="11">
        <f t="shared" si="1"/>
        <v>234</v>
      </c>
      <c r="K15" s="6"/>
    </row>
    <row r="16" spans="1:11" ht="24" customHeight="1">
      <c r="A16" s="22">
        <v>10</v>
      </c>
      <c r="B16" s="24">
        <v>437888</v>
      </c>
      <c r="C16" s="23" t="s">
        <v>80</v>
      </c>
      <c r="D16" s="23">
        <f>VLOOKUP(E16,[1]Dados!$A$2:$B$1110,2,0)</f>
        <v>400159</v>
      </c>
      <c r="E16" s="24">
        <v>40645</v>
      </c>
      <c r="F16" s="22" t="s">
        <v>81</v>
      </c>
      <c r="G16" s="22" t="s">
        <v>82</v>
      </c>
      <c r="H16" s="19">
        <f t="shared" si="0"/>
        <v>1</v>
      </c>
      <c r="I16" s="10">
        <v>234</v>
      </c>
      <c r="J16" s="11">
        <f t="shared" si="1"/>
        <v>234</v>
      </c>
      <c r="K16" s="6"/>
    </row>
    <row r="17" spans="1:11" ht="42.75">
      <c r="A17" s="22">
        <v>11</v>
      </c>
      <c r="B17" s="29">
        <v>477276</v>
      </c>
      <c r="C17" s="30" t="s">
        <v>83</v>
      </c>
      <c r="D17" s="23">
        <f>VLOOKUP(E17,[1]Dados!$A$2:$B$1110,2,0)</f>
        <v>187798</v>
      </c>
      <c r="E17" s="23">
        <v>30228</v>
      </c>
      <c r="F17" s="18" t="s">
        <v>84</v>
      </c>
      <c r="G17" s="22" t="s">
        <v>85</v>
      </c>
      <c r="H17" s="19">
        <f t="shared" si="0"/>
        <v>1</v>
      </c>
      <c r="I17" s="10">
        <v>156</v>
      </c>
      <c r="J17" s="11">
        <f t="shared" si="1"/>
        <v>156</v>
      </c>
      <c r="K17" s="6"/>
    </row>
    <row r="18" spans="1:11" ht="171">
      <c r="A18" s="22">
        <v>12</v>
      </c>
      <c r="B18" s="18">
        <v>459041</v>
      </c>
      <c r="C18" s="16" t="s">
        <v>86</v>
      </c>
      <c r="D18" s="16">
        <v>400175</v>
      </c>
      <c r="E18" s="16">
        <v>117040</v>
      </c>
      <c r="F18" s="18" t="s">
        <v>87</v>
      </c>
      <c r="G18" s="18" t="s">
        <v>88</v>
      </c>
      <c r="H18" s="19">
        <f t="shared" si="0"/>
        <v>1</v>
      </c>
      <c r="I18" s="10">
        <v>30</v>
      </c>
      <c r="J18" s="11">
        <f t="shared" si="1"/>
        <v>30</v>
      </c>
      <c r="K18" s="6"/>
    </row>
    <row r="19" spans="1:11" ht="33.75" customHeight="1">
      <c r="A19" s="22">
        <v>13</v>
      </c>
      <c r="B19" s="16">
        <v>397391</v>
      </c>
      <c r="C19" s="31" t="s">
        <v>89</v>
      </c>
      <c r="D19" s="23">
        <f>VLOOKUP(E19,[1]Dados!$A$2:$B$1110,2,0)</f>
        <v>294858</v>
      </c>
      <c r="E19" s="16">
        <v>34485</v>
      </c>
      <c r="F19" s="18" t="s">
        <v>90</v>
      </c>
      <c r="G19" s="18" t="s">
        <v>91</v>
      </c>
      <c r="H19" s="19">
        <f t="shared" si="0"/>
        <v>1</v>
      </c>
      <c r="I19" s="10">
        <v>281</v>
      </c>
      <c r="J19" s="11">
        <f t="shared" si="1"/>
        <v>281</v>
      </c>
      <c r="K19" s="6"/>
    </row>
    <row r="20" spans="1:11" ht="30" customHeight="1">
      <c r="A20" s="22">
        <v>14</v>
      </c>
      <c r="B20" s="24">
        <v>304279</v>
      </c>
      <c r="C20" s="31" t="s">
        <v>92</v>
      </c>
      <c r="D20" s="23">
        <f>VLOOKUP(E20,[1]Dados!$A$2:$B$1110,2,0)</f>
        <v>400169</v>
      </c>
      <c r="E20" s="24">
        <v>34496</v>
      </c>
      <c r="F20" s="22" t="s">
        <v>93</v>
      </c>
      <c r="G20" s="18" t="s">
        <v>64</v>
      </c>
      <c r="H20" s="19">
        <f t="shared" si="0"/>
        <v>1</v>
      </c>
      <c r="I20" s="10">
        <v>312</v>
      </c>
      <c r="J20" s="11">
        <f t="shared" si="1"/>
        <v>312</v>
      </c>
      <c r="K20" s="6"/>
    </row>
    <row r="21" spans="1:11" ht="108.75" customHeight="1">
      <c r="A21" s="22">
        <v>15</v>
      </c>
      <c r="B21" s="22">
        <v>365509</v>
      </c>
      <c r="C21" s="22" t="s">
        <v>94</v>
      </c>
      <c r="D21" s="23">
        <f>VLOOKUP(E21,[1]Dados!$A$2:$B$1110,2,0)</f>
        <v>400354</v>
      </c>
      <c r="E21" s="22">
        <v>103653</v>
      </c>
      <c r="F21" s="22" t="s">
        <v>95</v>
      </c>
      <c r="G21" s="18" t="s">
        <v>96</v>
      </c>
      <c r="H21" s="19">
        <f t="shared" si="0"/>
        <v>1</v>
      </c>
      <c r="I21" s="10">
        <v>655</v>
      </c>
      <c r="J21" s="11">
        <f t="shared" si="1"/>
        <v>655</v>
      </c>
      <c r="K21" s="6"/>
    </row>
    <row r="22" spans="1:11" ht="48" customHeight="1">
      <c r="A22" s="22">
        <v>16</v>
      </c>
      <c r="B22" s="16">
        <v>381391</v>
      </c>
      <c r="C22" s="16" t="s">
        <v>97</v>
      </c>
      <c r="D22" s="23">
        <f>VLOOKUP(E22,[3]Dados!$A$2:$B$1110,2,0)</f>
        <v>400173</v>
      </c>
      <c r="E22" s="16">
        <v>33286</v>
      </c>
      <c r="F22" s="18" t="s">
        <v>98</v>
      </c>
      <c r="G22" s="18" t="s">
        <v>99</v>
      </c>
      <c r="H22" s="19">
        <f t="shared" si="0"/>
        <v>1</v>
      </c>
      <c r="I22" s="10">
        <v>390000</v>
      </c>
      <c r="J22" s="11">
        <f t="shared" si="1"/>
        <v>390000</v>
      </c>
      <c r="K22" s="6"/>
    </row>
  </sheetData>
  <mergeCells count="3">
    <mergeCell ref="B3:E3"/>
    <mergeCell ref="B4:E4"/>
    <mergeCell ref="B2:E2"/>
  </mergeCells>
  <pageMargins left="0.511811024" right="0.511811024" top="0.78740157499999996" bottom="0.78740157499999996" header="0.31496062000000002" footer="0.31496062000000002"/>
  <pageSetup paperSize="9" fitToHeight="0" orientation="landscape" r:id="rId1"/>
  <ignoredErrors>
    <ignoredError sqref="D11" 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3023C-FB3B-497A-9599-F97DA465959D}">
  <dimension ref="A1:P38"/>
  <sheetViews>
    <sheetView workbookViewId="0">
      <selection activeCell="E29" sqref="E29"/>
    </sheetView>
  </sheetViews>
  <sheetFormatPr defaultRowHeight="15"/>
  <cols>
    <col min="1" max="1" width="25.125" customWidth="1"/>
  </cols>
  <sheetData>
    <row r="1" spans="1:2">
      <c r="A1" s="1" t="s">
        <v>14</v>
      </c>
      <c r="B1" s="2" t="s">
        <v>15</v>
      </c>
    </row>
    <row r="2" spans="1:2">
      <c r="A2" s="3" t="s">
        <v>16</v>
      </c>
      <c r="B2" s="2" t="s">
        <v>15</v>
      </c>
    </row>
    <row r="3" spans="1:2">
      <c r="A3" s="1" t="s">
        <v>17</v>
      </c>
      <c r="B3" s="2" t="s">
        <v>15</v>
      </c>
    </row>
    <row r="4" spans="1:2">
      <c r="A4" s="3" t="s">
        <v>18</v>
      </c>
      <c r="B4" s="2" t="s">
        <v>15</v>
      </c>
    </row>
    <row r="5" spans="1:2">
      <c r="A5" s="1" t="s">
        <v>19</v>
      </c>
      <c r="B5" s="2" t="s">
        <v>15</v>
      </c>
    </row>
    <row r="6" spans="1:2">
      <c r="A6" s="3" t="s">
        <v>20</v>
      </c>
      <c r="B6" s="2" t="s">
        <v>15</v>
      </c>
    </row>
    <row r="7" spans="1:2">
      <c r="A7" s="1" t="s">
        <v>21</v>
      </c>
      <c r="B7" s="2" t="s">
        <v>15</v>
      </c>
    </row>
    <row r="8" spans="1:2">
      <c r="A8" s="3" t="s">
        <v>22</v>
      </c>
      <c r="B8" s="2" t="s">
        <v>15</v>
      </c>
    </row>
    <row r="9" spans="1:2">
      <c r="A9" s="1" t="s">
        <v>23</v>
      </c>
      <c r="B9" s="2" t="s">
        <v>15</v>
      </c>
    </row>
    <row r="10" spans="1:2">
      <c r="A10" s="3" t="s">
        <v>24</v>
      </c>
      <c r="B10" s="2" t="s">
        <v>15</v>
      </c>
    </row>
    <row r="11" spans="1:2">
      <c r="A11" s="1" t="s">
        <v>25</v>
      </c>
      <c r="B11" s="2" t="s">
        <v>15</v>
      </c>
    </row>
    <row r="12" spans="1:2">
      <c r="A12" s="3" t="s">
        <v>26</v>
      </c>
      <c r="B12" s="2" t="s">
        <v>15</v>
      </c>
    </row>
    <row r="13" spans="1:2">
      <c r="A13" s="1" t="s">
        <v>27</v>
      </c>
      <c r="B13" s="2" t="s">
        <v>15</v>
      </c>
    </row>
    <row r="14" spans="1:2">
      <c r="A14" s="3" t="s">
        <v>28</v>
      </c>
      <c r="B14" s="2" t="s">
        <v>15</v>
      </c>
    </row>
    <row r="15" spans="1:2">
      <c r="A15" s="1" t="s">
        <v>18</v>
      </c>
      <c r="B15" s="2" t="s">
        <v>15</v>
      </c>
    </row>
    <row r="16" spans="1:2">
      <c r="A16" s="3" t="s">
        <v>29</v>
      </c>
      <c r="B16" s="2" t="s">
        <v>15</v>
      </c>
    </row>
    <row r="17" spans="1:16">
      <c r="A17" s="1" t="s">
        <v>30</v>
      </c>
      <c r="B17" s="2" t="s">
        <v>15</v>
      </c>
    </row>
    <row r="18" spans="1:16">
      <c r="A18" s="3" t="s">
        <v>31</v>
      </c>
      <c r="B18" s="2" t="s">
        <v>15</v>
      </c>
      <c r="P18" t="s">
        <v>32</v>
      </c>
    </row>
    <row r="19" spans="1:16">
      <c r="A19" s="1" t="s">
        <v>33</v>
      </c>
      <c r="B19" s="2" t="s">
        <v>15</v>
      </c>
    </row>
    <row r="20" spans="1:16">
      <c r="A20" s="3" t="s">
        <v>34</v>
      </c>
      <c r="B20" s="2" t="s">
        <v>15</v>
      </c>
    </row>
    <row r="21" spans="1:16">
      <c r="A21" s="1" t="s">
        <v>35</v>
      </c>
      <c r="B21" s="2" t="s">
        <v>15</v>
      </c>
    </row>
    <row r="22" spans="1:16">
      <c r="A22" s="3" t="s">
        <v>36</v>
      </c>
      <c r="B22" s="2" t="s">
        <v>15</v>
      </c>
    </row>
    <row r="23" spans="1:16">
      <c r="A23" s="1" t="s">
        <v>37</v>
      </c>
      <c r="B23" s="2" t="s">
        <v>15</v>
      </c>
    </row>
    <row r="24" spans="1:16">
      <c r="A24" s="3" t="s">
        <v>38</v>
      </c>
      <c r="B24" s="2" t="s">
        <v>15</v>
      </c>
    </row>
    <row r="25" spans="1:16">
      <c r="A25" s="1" t="s">
        <v>39</v>
      </c>
      <c r="B25" s="2" t="s">
        <v>15</v>
      </c>
    </row>
    <row r="26" spans="1:16">
      <c r="A26" s="3" t="s">
        <v>40</v>
      </c>
      <c r="B26" s="2" t="s">
        <v>15</v>
      </c>
    </row>
    <row r="27" spans="1:16">
      <c r="A27" s="1" t="s">
        <v>41</v>
      </c>
      <c r="B27" s="2" t="s">
        <v>15</v>
      </c>
    </row>
    <row r="28" spans="1:16">
      <c r="A28" s="3" t="s">
        <v>42</v>
      </c>
      <c r="B28" s="2" t="s">
        <v>15</v>
      </c>
    </row>
    <row r="29" spans="1:16">
      <c r="A29" s="1" t="s">
        <v>21</v>
      </c>
      <c r="B29" s="2" t="s">
        <v>15</v>
      </c>
    </row>
    <row r="30" spans="1:16">
      <c r="A30" s="3" t="s">
        <v>21</v>
      </c>
      <c r="B30" s="2" t="s">
        <v>15</v>
      </c>
    </row>
    <row r="31" spans="1:16">
      <c r="A31" s="1" t="s">
        <v>43</v>
      </c>
      <c r="B31" s="2" t="s">
        <v>15</v>
      </c>
    </row>
    <row r="32" spans="1:16">
      <c r="A32" s="3" t="s">
        <v>44</v>
      </c>
      <c r="B32" s="2" t="s">
        <v>15</v>
      </c>
    </row>
    <row r="33" spans="1:2">
      <c r="A33" s="1" t="s">
        <v>45</v>
      </c>
      <c r="B33" s="2" t="s">
        <v>15</v>
      </c>
    </row>
    <row r="34" spans="1:2">
      <c r="A34" s="3" t="s">
        <v>46</v>
      </c>
      <c r="B34" s="2" t="s">
        <v>15</v>
      </c>
    </row>
    <row r="35" spans="1:2">
      <c r="A35" s="1" t="s">
        <v>47</v>
      </c>
      <c r="B35" s="2" t="s">
        <v>15</v>
      </c>
    </row>
    <row r="36" spans="1:2">
      <c r="A36" s="3" t="s">
        <v>48</v>
      </c>
      <c r="B36" s="2" t="s">
        <v>15</v>
      </c>
    </row>
    <row r="37" spans="1:2">
      <c r="A37" s="1" t="s">
        <v>49</v>
      </c>
      <c r="B37" s="2" t="s">
        <v>15</v>
      </c>
    </row>
    <row r="38" spans="1:2">
      <c r="A38" s="3" t="s">
        <v>50</v>
      </c>
      <c r="B38" s="2" t="s">
        <v>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QUANTITATIVO POR HUF</vt:lpstr>
      <vt:lpstr>HOSPITAIS QUE MANIFESTARAM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Deisiane Da Silva Maciel</dc:creator>
  <cp:keywords/>
  <dc:description/>
  <cp:lastModifiedBy>Patricia Pereira Guimaraes</cp:lastModifiedBy>
  <cp:revision/>
  <dcterms:created xsi:type="dcterms:W3CDTF">2024-09-12T18:21:17Z</dcterms:created>
  <dcterms:modified xsi:type="dcterms:W3CDTF">2026-06-01T14:30:29Z</dcterms:modified>
  <cp:category/>
  <cp:contentStatus/>
</cp:coreProperties>
</file>